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6" windowWidth="14172" windowHeight="10896"/>
  </bookViews>
  <sheets>
    <sheet name="Роспись" sheetId="2" r:id="rId1"/>
  </sheets>
  <definedNames>
    <definedName name="_xlnm.Print_Titles" localSheetId="0">Роспись!$6:$7</definedName>
    <definedName name="_xlnm.Print_Area" localSheetId="0">Роспись!$A$2:$I$99</definedName>
  </definedNames>
  <calcPr calcId="145621"/>
</workbook>
</file>

<file path=xl/calcChain.xml><?xml version="1.0" encoding="utf-8"?>
<calcChain xmlns="http://schemas.openxmlformats.org/spreadsheetml/2006/main">
  <c r="H89" i="2" l="1"/>
  <c r="H96" i="2"/>
  <c r="H95" i="2"/>
  <c r="H94" i="2"/>
  <c r="F95" i="2"/>
  <c r="F94" i="2"/>
  <c r="D95" i="2"/>
  <c r="D94" i="2"/>
  <c r="G24" i="2" l="1"/>
  <c r="D14" i="2"/>
  <c r="F14" i="2"/>
  <c r="H14" i="2"/>
  <c r="C14" i="2"/>
  <c r="C10" i="2"/>
  <c r="C9" i="2" l="1"/>
  <c r="C25" i="2" s="1"/>
  <c r="I35" i="2"/>
  <c r="G35" i="2"/>
  <c r="H34" i="2"/>
  <c r="F34" i="2"/>
  <c r="D34" i="2"/>
  <c r="E27" i="2"/>
  <c r="E28" i="2"/>
  <c r="E29" i="2"/>
  <c r="E31" i="2"/>
  <c r="E32" i="2"/>
  <c r="E33" i="2"/>
  <c r="E57" i="2" l="1"/>
  <c r="C56" i="2"/>
  <c r="C60" i="2" s="1"/>
  <c r="H60" i="2"/>
  <c r="F60" i="2"/>
  <c r="I57" i="2"/>
  <c r="F40" i="2"/>
  <c r="D60" i="2"/>
  <c r="G57" i="2"/>
  <c r="H90" i="2"/>
  <c r="F90" i="2"/>
  <c r="D90" i="2"/>
  <c r="C90" i="2"/>
  <c r="H40" i="2" l="1"/>
  <c r="H87" i="2"/>
  <c r="D87" i="2"/>
  <c r="F87" i="2"/>
  <c r="E85" i="2"/>
  <c r="E84" i="2"/>
  <c r="E82" i="2"/>
  <c r="E80" i="2"/>
  <c r="E79" i="2"/>
  <c r="E77" i="2"/>
  <c r="E76" i="2"/>
  <c r="E75" i="2"/>
  <c r="E73" i="2"/>
  <c r="E72" i="2"/>
  <c r="E71" i="2"/>
  <c r="E70" i="2"/>
  <c r="E63" i="2"/>
  <c r="E62" i="2"/>
  <c r="E61" i="2"/>
  <c r="E59" i="2"/>
  <c r="E58" i="2"/>
  <c r="E56" i="2"/>
  <c r="E55" i="2"/>
  <c r="E51" i="2"/>
  <c r="E49" i="2"/>
  <c r="E48" i="2"/>
  <c r="E46" i="2"/>
  <c r="E45" i="2"/>
  <c r="E44" i="2"/>
  <c r="E43" i="2"/>
  <c r="E42" i="2"/>
  <c r="E41" i="2"/>
  <c r="E39" i="2"/>
  <c r="E38" i="2"/>
  <c r="E37" i="2"/>
  <c r="E35" i="2"/>
  <c r="I86" i="2"/>
  <c r="I85" i="2"/>
  <c r="I84" i="2"/>
  <c r="I82" i="2"/>
  <c r="I80" i="2"/>
  <c r="I79" i="2"/>
  <c r="I76" i="2"/>
  <c r="I75" i="2"/>
  <c r="I73" i="2"/>
  <c r="I72" i="2"/>
  <c r="I71" i="2"/>
  <c r="I70" i="2"/>
  <c r="I63" i="2"/>
  <c r="I62" i="2"/>
  <c r="I61" i="2"/>
  <c r="I59" i="2"/>
  <c r="I58" i="2"/>
  <c r="I56" i="2"/>
  <c r="I55" i="2"/>
  <c r="I53" i="2"/>
  <c r="I51" i="2"/>
  <c r="I49" i="2"/>
  <c r="I48" i="2"/>
  <c r="I46" i="2"/>
  <c r="I45" i="2"/>
  <c r="I44" i="2"/>
  <c r="I43" i="2"/>
  <c r="I42" i="2"/>
  <c r="I41" i="2"/>
  <c r="I39" i="2"/>
  <c r="I38" i="2"/>
  <c r="I37" i="2"/>
  <c r="I33" i="2"/>
  <c r="I32" i="2"/>
  <c r="I31" i="2"/>
  <c r="I29" i="2"/>
  <c r="I28" i="2"/>
  <c r="I27" i="2"/>
  <c r="G85" i="2"/>
  <c r="G84" i="2"/>
  <c r="G82" i="2"/>
  <c r="G80" i="2"/>
  <c r="G79" i="2"/>
  <c r="G76" i="2"/>
  <c r="G75" i="2"/>
  <c r="G73" i="2"/>
  <c r="G72" i="2"/>
  <c r="G71" i="2"/>
  <c r="G70" i="2"/>
  <c r="G63" i="2"/>
  <c r="G62" i="2"/>
  <c r="G61" i="2"/>
  <c r="G59" i="2"/>
  <c r="G58" i="2"/>
  <c r="G56" i="2"/>
  <c r="G55" i="2"/>
  <c r="G53" i="2"/>
  <c r="G51" i="2"/>
  <c r="G49" i="2"/>
  <c r="G48" i="2"/>
  <c r="G46" i="2"/>
  <c r="G45" i="2"/>
  <c r="G44" i="2"/>
  <c r="G43" i="2"/>
  <c r="G42" i="2"/>
  <c r="G41" i="2"/>
  <c r="G39" i="2"/>
  <c r="G38" i="2"/>
  <c r="G37" i="2"/>
  <c r="G33" i="2"/>
  <c r="G32" i="2"/>
  <c r="G31" i="2"/>
  <c r="G29" i="2"/>
  <c r="G28" i="2"/>
  <c r="G27" i="2"/>
  <c r="C96" i="2"/>
  <c r="H52" i="2" l="1"/>
  <c r="F52" i="2"/>
  <c r="D52" i="2"/>
  <c r="C52" i="2"/>
  <c r="C47" i="2"/>
  <c r="E19" i="2"/>
  <c r="E52" i="2" l="1"/>
  <c r="G52" i="2"/>
  <c r="I52" i="2"/>
  <c r="I11" i="2"/>
  <c r="I12" i="2"/>
  <c r="I13" i="2"/>
  <c r="I15" i="2"/>
  <c r="I16" i="2"/>
  <c r="I17" i="2"/>
  <c r="I18" i="2"/>
  <c r="I19" i="2"/>
  <c r="I21" i="2"/>
  <c r="I22" i="2"/>
  <c r="I24" i="2"/>
  <c r="G11" i="2"/>
  <c r="G12" i="2"/>
  <c r="G13" i="2"/>
  <c r="G15" i="2"/>
  <c r="G14" i="2" s="1"/>
  <c r="G16" i="2"/>
  <c r="G17" i="2"/>
  <c r="G18" i="2"/>
  <c r="G19" i="2"/>
  <c r="G21" i="2"/>
  <c r="G22" i="2"/>
  <c r="H83" i="2"/>
  <c r="H81" i="2"/>
  <c r="H78" i="2"/>
  <c r="H74" i="2"/>
  <c r="H64" i="2"/>
  <c r="H54" i="2"/>
  <c r="H47" i="2"/>
  <c r="H36" i="2"/>
  <c r="I36" i="2" s="1"/>
  <c r="H10" i="2"/>
  <c r="F96" i="2"/>
  <c r="F83" i="2"/>
  <c r="F81" i="2"/>
  <c r="F78" i="2"/>
  <c r="F74" i="2"/>
  <c r="F64" i="2"/>
  <c r="F54" i="2"/>
  <c r="F47" i="2"/>
  <c r="F36" i="2"/>
  <c r="F10" i="2"/>
  <c r="I14" i="2" l="1"/>
  <c r="I40" i="2"/>
  <c r="F9" i="2"/>
  <c r="F25" i="2" s="1"/>
  <c r="I54" i="2"/>
  <c r="I34" i="2"/>
  <c r="G87" i="2"/>
  <c r="I87" i="2"/>
  <c r="I83" i="2"/>
  <c r="I81" i="2"/>
  <c r="I78" i="2"/>
  <c r="I74" i="2"/>
  <c r="I64" i="2"/>
  <c r="I47" i="2"/>
  <c r="H9" i="2"/>
  <c r="H25" i="2" s="1"/>
  <c r="I10" i="2"/>
  <c r="G10" i="2"/>
  <c r="H88" i="2"/>
  <c r="F88" i="2"/>
  <c r="I9" i="2" l="1"/>
  <c r="H93" i="2"/>
  <c r="F89" i="2"/>
  <c r="F93" i="2"/>
  <c r="I60" i="2"/>
  <c r="I88" i="2"/>
  <c r="G9" i="2"/>
  <c r="D81" i="2" l="1"/>
  <c r="D78" i="2"/>
  <c r="D74" i="2"/>
  <c r="D64" i="2"/>
  <c r="D47" i="2"/>
  <c r="D40" i="2"/>
  <c r="E47" i="2" l="1"/>
  <c r="G47" i="2"/>
  <c r="G78" i="2"/>
  <c r="G40" i="2"/>
  <c r="G74" i="2"/>
  <c r="G34" i="2"/>
  <c r="G64" i="2"/>
  <c r="G60" i="2"/>
  <c r="G81" i="2"/>
  <c r="D96" i="2"/>
  <c r="E17" i="2" l="1"/>
  <c r="E11" i="2"/>
  <c r="E13" i="2"/>
  <c r="E15" i="2"/>
  <c r="E16" i="2"/>
  <c r="E18" i="2"/>
  <c r="E21" i="2"/>
  <c r="E22" i="2"/>
  <c r="E24" i="2"/>
  <c r="E14" i="2" l="1"/>
  <c r="D10" i="2"/>
  <c r="C36" i="2"/>
  <c r="C40" i="2"/>
  <c r="E40" i="2" s="1"/>
  <c r="E60" i="2"/>
  <c r="C64" i="2"/>
  <c r="E64" i="2" s="1"/>
  <c r="C69" i="2"/>
  <c r="C74" i="2"/>
  <c r="E74" i="2" s="1"/>
  <c r="C78" i="2"/>
  <c r="C81" i="2"/>
  <c r="E81" i="2" s="1"/>
  <c r="C83" i="2"/>
  <c r="C87" i="2"/>
  <c r="E87" i="2" s="1"/>
  <c r="C54" i="2"/>
  <c r="D68" i="2"/>
  <c r="D67" i="2"/>
  <c r="D66" i="2"/>
  <c r="D65" i="2"/>
  <c r="E65" i="2" s="1"/>
  <c r="D9" i="2" l="1"/>
  <c r="E67" i="2"/>
  <c r="F67" i="2" s="1"/>
  <c r="G67" i="2" s="1"/>
  <c r="H67" i="2" s="1"/>
  <c r="I67" i="2" s="1"/>
  <c r="E78" i="2"/>
  <c r="E68" i="2"/>
  <c r="F68" i="2" s="1"/>
  <c r="G68" i="2" s="1"/>
  <c r="H68" i="2" s="1"/>
  <c r="I68" i="2" s="1"/>
  <c r="E66" i="2"/>
  <c r="F66" i="2" s="1"/>
  <c r="G66" i="2" s="1"/>
  <c r="H66" i="2" s="1"/>
  <c r="I66" i="2" s="1"/>
  <c r="E10" i="2"/>
  <c r="D69" i="2"/>
  <c r="E69" i="2" s="1"/>
  <c r="C34" i="2"/>
  <c r="F65" i="2"/>
  <c r="G65" i="2" s="1"/>
  <c r="D83" i="2"/>
  <c r="D54" i="2"/>
  <c r="G54" i="2" s="1"/>
  <c r="D36" i="2"/>
  <c r="G36" i="2" s="1"/>
  <c r="D88" i="2" l="1"/>
  <c r="E34" i="2"/>
  <c r="C88" i="2"/>
  <c r="C94" i="2"/>
  <c r="E83" i="2"/>
  <c r="G83" i="2"/>
  <c r="E36" i="2"/>
  <c r="F69" i="2"/>
  <c r="G69" i="2" s="1"/>
  <c r="H65" i="2"/>
  <c r="I65" i="2" s="1"/>
  <c r="G25" i="2"/>
  <c r="I25" i="2"/>
  <c r="D25" i="2"/>
  <c r="E9" i="2"/>
  <c r="E88" i="2" l="1"/>
  <c r="C95" i="2"/>
  <c r="C93" i="2" s="1"/>
  <c r="D89" i="2"/>
  <c r="D93" i="2"/>
  <c r="G88" i="2"/>
  <c r="H69" i="2"/>
  <c r="I69" i="2" s="1"/>
  <c r="E25" i="2"/>
  <c r="C89" i="2" l="1"/>
</calcChain>
</file>

<file path=xl/comments1.xml><?xml version="1.0" encoding="utf-8"?>
<comments xmlns="http://schemas.openxmlformats.org/spreadsheetml/2006/main">
  <authors>
    <author>NesterenkoYA</author>
  </authors>
  <commentList>
    <comment ref="B91" authorId="0">
      <text>
        <r>
          <rPr>
            <b/>
            <sz val="9"/>
            <color indexed="81"/>
            <rFont val="Tahoma"/>
            <charset val="1"/>
          </rPr>
          <t>NesterenkoYA:</t>
        </r>
        <r>
          <rPr>
            <sz val="9"/>
            <color indexed="81"/>
            <rFont val="Tahoma"/>
            <charset val="1"/>
          </rPr>
          <t xml:space="preserve">
прилож.5 к решш. Думы </t>
        </r>
      </text>
    </comment>
  </commentList>
</comments>
</file>

<file path=xl/sharedStrings.xml><?xml version="1.0" encoding="utf-8"?>
<sst xmlns="http://schemas.openxmlformats.org/spreadsheetml/2006/main" count="108" uniqueCount="103">
  <si>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</si>
  <si>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</si>
  <si>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</si>
  <si>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</si>
  <si>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</si>
  <si>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</si>
  <si>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</si>
  <si>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</si>
  <si>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</si>
  <si>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</si>
  <si>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</si>
  <si>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</si>
  <si>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</si>
  <si>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</si>
  <si>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</si>
  <si>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</si>
  <si>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</si>
  <si>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</si>
  <si>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</si>
  <si>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</si>
  <si>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</si>
  <si>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</si>
  <si>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</si>
  <si>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</si>
  <si>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</si>
  <si>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</si>
  <si>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</si>
  <si>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</si>
  <si>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</si>
  <si>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</si>
  <si>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</si>
  <si>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</si>
  <si>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Здравоохранение, физическая культура и спорт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</si>
  <si>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</si>
  <si>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</si>
  <si>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</si>
  <si>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</si>
  <si>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</si>
  <si>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</si>
  <si>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</si>
  <si>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</si>
  <si>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</si>
  <si>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</si>
  <si>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</si>
  <si>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</si>
  <si>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</si>
  <si>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</si>
  <si>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</si>
  <si>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</si>
  <si>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Иные дотации</t>
  </si>
  <si>
    <t xml:space="preserve"> Прочие межбюджетные трансферты общего характера</t>
  </si>
  <si>
    <t>Наименование</t>
  </si>
  <si>
    <t>Код</t>
  </si>
  <si>
    <t>проект</t>
  </si>
  <si>
    <t>РАСХОДЫ</t>
  </si>
  <si>
    <t>ДОХОДЫ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</si>
  <si>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</si>
  <si>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</si>
  <si>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</si>
  <si>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</si>
  <si>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</si>
  <si>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</si>
  <si>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</si>
  <si>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</si>
  <si>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</si>
  <si>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</si>
  <si>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</si>
  <si>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</si>
  <si>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</si>
  <si>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</si>
  <si>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</si>
  <si>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ВСЕГО РАСХОДОВ</t>
  </si>
  <si>
    <t>ПРЕВЫШЕНИЕ РАСХОДОВ НАД ДОХОДАМИ (ДЕФИЦИТ)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</si>
  <si>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</si>
  <si>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</si>
  <si>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Налог на имущество физических лиц</t>
  </si>
  <si>
    <t>Земельный налог</t>
  </si>
  <si>
    <t>к пояснительной записке</t>
  </si>
  <si>
    <t>Приложение 1</t>
  </si>
  <si>
    <t>Изменение остатков средств на счетах по учету средств бюджета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</si>
  <si>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</si>
  <si>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РФ</t>
  </si>
  <si>
    <t>Погашение бюджетами муниципальных районов  кредитов от других бюджетов бюджетной системы Российской Федерации  в валюте РФ</t>
  </si>
  <si>
    <t>Увеличение прочих остатков средств бюджетов муниципальных районов</t>
  </si>
  <si>
    <t>Уменьшение прочих остатков средств бюджетов муниципальных районов</t>
  </si>
  <si>
    <t>Бюджетные кредиты, предоставленные внутри страны в валюте Российской Федерации</t>
  </si>
  <si>
    <t>Бюджетные кредиты, предоставленные внутри страны в валюте РФ</t>
  </si>
  <si>
    <t>Предоставление бюджетных кредитов внутри страны в валюте РФ</t>
  </si>
  <si>
    <t>Дорожное хозяйство  (дорожные фонды)</t>
  </si>
  <si>
    <t xml:space="preserve">Культура, кинематография </t>
  </si>
  <si>
    <t>Другие вопросы в области культуры, кинематографии</t>
  </si>
  <si>
    <t>Дотации на выравнивание бюджетной обеспеченности субъектов Российской Федерациии и муниципальных образований</t>
  </si>
  <si>
    <t>Межбюджетные трансферты  общего характера бюджетам бюджетной системы Российской Федерации</t>
  </si>
  <si>
    <t>2018 год</t>
  </si>
  <si>
    <t>2019 год</t>
  </si>
  <si>
    <t xml:space="preserve">Другие вопросы в области жилищно-коммунального хозяйства
</t>
  </si>
  <si>
    <t xml:space="preserve">Основные параметры бюджета Нижневартовского района на 2018 год и плановый период 2019 и 2020 годов
</t>
  </si>
  <si>
    <t>Первоначальный план 2017 года (Решение Думы от 23.11.2016 № 102)</t>
  </si>
  <si>
    <t>2020 год</t>
  </si>
  <si>
    <t>% роста/снижения к 2017 году</t>
  </si>
  <si>
    <t>Дополнительное образование</t>
  </si>
  <si>
    <t>Дошкольное образование детей</t>
  </si>
  <si>
    <t>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</si>
</sst>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\.00"/>
    <numFmt numFmtId="166" formatCode="#,##0.0;[Red]\-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7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4" applyNumberFormat="1" applyFont="1" applyFill="1" applyBorder="1" applyAlignment="1" applyProtection="1">
      <alignment horizontal="right" vertical="center"/>
      <protection hidden="1"/>
    </xf>
    <xf numFmtId="166" fontId="5" fillId="0" borderId="1" xfId="4" applyNumberFormat="1" applyFont="1" applyFill="1" applyBorder="1" applyAlignment="1" applyProtection="1">
      <alignment horizontal="right" vertical="center"/>
      <protection hidden="1"/>
    </xf>
    <xf numFmtId="166" fontId="5" fillId="0" borderId="2" xfId="4" applyNumberFormat="1" applyFont="1" applyFill="1" applyBorder="1" applyAlignment="1" applyProtection="1">
      <alignment horizontal="right" vertical="center"/>
      <protection hidden="1"/>
    </xf>
    <xf numFmtId="164" fontId="13" fillId="0" borderId="1" xfId="1" applyNumberFormat="1" applyFont="1" applyFill="1" applyBorder="1" applyAlignment="1">
      <alignment horizontal="center" vertical="center"/>
    </xf>
    <xf numFmtId="0" fontId="5" fillId="0" borderId="4" xfId="4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166" fontId="5" fillId="0" borderId="3" xfId="4" applyNumberFormat="1" applyFont="1" applyFill="1" applyBorder="1" applyAlignment="1" applyProtection="1">
      <alignment horizontal="center" vertical="center"/>
      <protection hidden="1"/>
    </xf>
    <xf numFmtId="166" fontId="5" fillId="0" borderId="1" xfId="4" applyNumberFormat="1" applyFont="1" applyFill="1" applyBorder="1" applyAlignment="1" applyProtection="1">
      <alignment horizontal="center" vertical="center"/>
      <protection hidden="1"/>
    </xf>
    <xf numFmtId="166" fontId="5" fillId="0" borderId="2" xfId="4" applyNumberFormat="1" applyFont="1" applyFill="1" applyBorder="1" applyAlignment="1" applyProtection="1">
      <alignment horizontal="center" vertical="center"/>
      <protection hidden="1"/>
    </xf>
    <xf numFmtId="166" fontId="5" fillId="0" borderId="5" xfId="4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7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49" fontId="5" fillId="0" borderId="1" xfId="4" applyNumberFormat="1" applyFont="1" applyFill="1" applyBorder="1" applyAlignment="1" applyProtection="1">
      <alignment horizontal="left" vertical="center" wrapText="1"/>
      <protection hidden="1"/>
    </xf>
    <xf numFmtId="0" fontId="5" fillId="0" borderId="1" xfId="4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" fontId="14" fillId="0" borderId="0" xfId="1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</cellXfs>
  <cellStyles count="11">
    <cellStyle name="Обычный" xfId="0" builtinId="0"/>
    <cellStyle name="Обычный 2" xfId="1"/>
    <cellStyle name="Обычный 2 2" xfId="5"/>
    <cellStyle name="Обычный 2 2 2" xfId="4"/>
    <cellStyle name="Обычный 2 2 3" xfId="7"/>
    <cellStyle name="Обычный 2 2 4" xfId="10"/>
    <cellStyle name="Обычный 2 3" xfId="3"/>
    <cellStyle name="Обычный 2 4" xfId="8"/>
    <cellStyle name="Обычный 2 5" xfId="9"/>
    <cellStyle name="Обычный 3" xfId="2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tabSelected="1" topLeftCell="C1" zoomScale="70" zoomScaleNormal="70" workbookViewId="0">
      <selection activeCell="I1" sqref="I1:I2"/>
    </sheetView>
  </sheetViews>
  <sheetFormatPr defaultColWidth="9.109375" defaultRowHeight="15.6" x14ac:dyDescent="0.3"/>
  <cols>
    <col min="1" max="1" width="10.33203125" style="1" customWidth="1"/>
    <col min="2" max="2" width="52.109375" style="43" customWidth="1"/>
    <col min="3" max="3" width="22" style="44" customWidth="1"/>
    <col min="4" max="4" width="20.33203125" style="2" customWidth="1"/>
    <col min="5" max="5" width="22" style="62" customWidth="1"/>
    <col min="6" max="6" width="20.33203125" style="46" customWidth="1"/>
    <col min="7" max="7" width="22" style="46" customWidth="1"/>
    <col min="8" max="8" width="20.33203125" style="46" customWidth="1"/>
    <col min="9" max="9" width="22" style="46" customWidth="1"/>
    <col min="10" max="203" width="7.109375" style="48" customWidth="1"/>
    <col min="204" max="250" width="7.109375" style="48"/>
    <col min="251" max="16384" width="9.109375" style="48"/>
  </cols>
  <sheetData>
    <row r="1" spans="1:9" ht="18" x14ac:dyDescent="0.3">
      <c r="E1" s="45"/>
      <c r="G1" s="47"/>
      <c r="I1" s="74" t="s">
        <v>78</v>
      </c>
    </row>
    <row r="2" spans="1:9" ht="18" x14ac:dyDescent="0.3">
      <c r="E2" s="45"/>
      <c r="G2" s="47"/>
      <c r="I2" s="74" t="s">
        <v>77</v>
      </c>
    </row>
    <row r="4" spans="1:9" ht="43.5" customHeight="1" x14ac:dyDescent="0.3">
      <c r="A4" s="49" t="s">
        <v>96</v>
      </c>
      <c r="B4" s="49"/>
      <c r="C4" s="49"/>
      <c r="D4" s="49"/>
      <c r="E4" s="49"/>
      <c r="F4" s="49"/>
      <c r="G4" s="49"/>
      <c r="H4" s="49"/>
      <c r="I4" s="49"/>
    </row>
    <row r="5" spans="1:9" x14ac:dyDescent="0.3">
      <c r="A5" s="50"/>
      <c r="B5" s="51"/>
      <c r="C5" s="52"/>
      <c r="D5" s="23"/>
      <c r="E5" s="53"/>
      <c r="F5" s="53"/>
      <c r="G5" s="53"/>
      <c r="H5" s="53"/>
      <c r="I5" s="53"/>
    </row>
    <row r="6" spans="1:9" ht="28.5" customHeight="1" x14ac:dyDescent="0.3">
      <c r="A6" s="40" t="s">
        <v>52</v>
      </c>
      <c r="B6" s="40" t="s">
        <v>51</v>
      </c>
      <c r="C6" s="41" t="s">
        <v>97</v>
      </c>
      <c r="D6" s="39" t="s">
        <v>93</v>
      </c>
      <c r="E6" s="39"/>
      <c r="F6" s="39" t="s">
        <v>94</v>
      </c>
      <c r="G6" s="39"/>
      <c r="H6" s="39" t="s">
        <v>98</v>
      </c>
      <c r="I6" s="39"/>
    </row>
    <row r="7" spans="1:9" s="1" customFormat="1" ht="91.5" customHeight="1" x14ac:dyDescent="0.3">
      <c r="A7" s="41"/>
      <c r="B7" s="41"/>
      <c r="C7" s="42"/>
      <c r="D7" s="28" t="s">
        <v>53</v>
      </c>
      <c r="E7" s="28" t="s">
        <v>99</v>
      </c>
      <c r="F7" s="28" t="s">
        <v>53</v>
      </c>
      <c r="G7" s="28" t="s">
        <v>99</v>
      </c>
      <c r="H7" s="28" t="s">
        <v>53</v>
      </c>
      <c r="I7" s="28" t="s">
        <v>99</v>
      </c>
    </row>
    <row r="8" spans="1:9" s="1" customFormat="1" ht="17.399999999999999" x14ac:dyDescent="0.3">
      <c r="A8" s="54"/>
      <c r="B8" s="55" t="s">
        <v>55</v>
      </c>
      <c r="C8" s="34"/>
      <c r="D8" s="10"/>
      <c r="E8" s="10"/>
      <c r="F8" s="10"/>
      <c r="G8" s="10"/>
      <c r="H8" s="10"/>
      <c r="I8" s="10"/>
    </row>
    <row r="9" spans="1:9" s="1" customFormat="1" ht="17.399999999999999" x14ac:dyDescent="0.3">
      <c r="A9" s="54">
        <v>10000</v>
      </c>
      <c r="B9" s="55" t="s">
        <v>56</v>
      </c>
      <c r="C9" s="30">
        <f>C10+C12+C13+C23+C22+C21+C17+C18+C19+C20+C14</f>
        <v>1689233</v>
      </c>
      <c r="D9" s="35">
        <f>D10+D12+D13+D23+D22+D21+D17+D18+D19+D20+D14</f>
        <v>1713403</v>
      </c>
      <c r="E9" s="35">
        <f>D9/C9*100</f>
        <v>101.43082689007379</v>
      </c>
      <c r="F9" s="35">
        <f>F10+F12+F13+F23+F22+F21+F17+F18+F19+F20+F14</f>
        <v>1732908</v>
      </c>
      <c r="G9" s="35">
        <f t="shared" ref="G9:G19" si="0">F9/C9*100</f>
        <v>102.58549294265504</v>
      </c>
      <c r="H9" s="35">
        <f>H10+H12+H13+H23+H22+H21+H17+H18+H19+H20+H14</f>
        <v>1761946</v>
      </c>
      <c r="I9" s="35">
        <f t="shared" ref="I9:I19" si="1">H9/C9*100</f>
        <v>104.30449795854095</v>
      </c>
    </row>
    <row r="10" spans="1:9" s="1" customFormat="1" ht="17.399999999999999" x14ac:dyDescent="0.3">
      <c r="A10" s="54">
        <v>10100</v>
      </c>
      <c r="B10" s="55" t="s">
        <v>57</v>
      </c>
      <c r="C10" s="30">
        <f t="shared" ref="C10" si="2">C11</f>
        <v>1172500</v>
      </c>
      <c r="D10" s="35">
        <f t="shared" ref="D10:H10" si="3">D11</f>
        <v>1184225</v>
      </c>
      <c r="E10" s="35">
        <f>D10/C10*100</f>
        <v>101</v>
      </c>
      <c r="F10" s="35">
        <f t="shared" si="3"/>
        <v>1196067</v>
      </c>
      <c r="G10" s="35">
        <f t="shared" si="0"/>
        <v>102.00997867803838</v>
      </c>
      <c r="H10" s="35">
        <f t="shared" si="3"/>
        <v>1208028</v>
      </c>
      <c r="I10" s="35">
        <f t="shared" si="1"/>
        <v>103.03010660980809</v>
      </c>
    </row>
    <row r="11" spans="1:9" s="1" customFormat="1" ht="18" x14ac:dyDescent="0.3">
      <c r="A11" s="56">
        <v>10102</v>
      </c>
      <c r="B11" s="57" t="s">
        <v>58</v>
      </c>
      <c r="C11" s="31">
        <v>1172500</v>
      </c>
      <c r="D11" s="36">
        <v>1184225</v>
      </c>
      <c r="E11" s="36">
        <f>D11/C11*100</f>
        <v>101</v>
      </c>
      <c r="F11" s="36">
        <v>1196067</v>
      </c>
      <c r="G11" s="35">
        <f t="shared" si="0"/>
        <v>102.00997867803838</v>
      </c>
      <c r="H11" s="36">
        <v>1208028</v>
      </c>
      <c r="I11" s="35">
        <f t="shared" si="1"/>
        <v>103.03010660980809</v>
      </c>
    </row>
    <row r="12" spans="1:9" s="1" customFormat="1" ht="46.8" x14ac:dyDescent="0.3">
      <c r="A12" s="54">
        <v>10300</v>
      </c>
      <c r="B12" s="55" t="s">
        <v>59</v>
      </c>
      <c r="C12" s="30">
        <v>12601</v>
      </c>
      <c r="D12" s="35">
        <v>9305</v>
      </c>
      <c r="E12" s="35">
        <v>100</v>
      </c>
      <c r="F12" s="35">
        <v>10475</v>
      </c>
      <c r="G12" s="35">
        <f t="shared" si="0"/>
        <v>83.128323148956426</v>
      </c>
      <c r="H12" s="35">
        <v>10475</v>
      </c>
      <c r="I12" s="35">
        <f t="shared" si="1"/>
        <v>83.128323148956426</v>
      </c>
    </row>
    <row r="13" spans="1:9" s="1" customFormat="1" ht="17.399999999999999" x14ac:dyDescent="0.3">
      <c r="A13" s="54">
        <v>10500</v>
      </c>
      <c r="B13" s="55" t="s">
        <v>60</v>
      </c>
      <c r="C13" s="30">
        <v>50141</v>
      </c>
      <c r="D13" s="35">
        <v>51197</v>
      </c>
      <c r="E13" s="35">
        <f t="shared" ref="E13:E19" si="4">D13/C13*100</f>
        <v>102.10606090823877</v>
      </c>
      <c r="F13" s="35">
        <v>52977</v>
      </c>
      <c r="G13" s="35">
        <f t="shared" si="0"/>
        <v>105.65604993917152</v>
      </c>
      <c r="H13" s="35">
        <v>54821</v>
      </c>
      <c r="I13" s="35">
        <f t="shared" si="1"/>
        <v>109.33367902514908</v>
      </c>
    </row>
    <row r="14" spans="1:9" s="1" customFormat="1" x14ac:dyDescent="0.3">
      <c r="A14" s="54">
        <v>10600</v>
      </c>
      <c r="B14" s="55" t="s">
        <v>61</v>
      </c>
      <c r="C14" s="30">
        <f>C16+C15</f>
        <v>2522</v>
      </c>
      <c r="D14" s="30">
        <f t="shared" ref="D14:I14" si="5">D16+D15</f>
        <v>26127</v>
      </c>
      <c r="E14" s="30">
        <f t="shared" si="5"/>
        <v>1450.309429700734</v>
      </c>
      <c r="F14" s="30">
        <f t="shared" si="5"/>
        <v>26011</v>
      </c>
      <c r="G14" s="30">
        <f t="shared" si="5"/>
        <v>1414.284584980237</v>
      </c>
      <c r="H14" s="30">
        <f t="shared" si="5"/>
        <v>25796</v>
      </c>
      <c r="I14" s="30">
        <f t="shared" si="5"/>
        <v>1348.8399209486167</v>
      </c>
    </row>
    <row r="15" spans="1:9" s="1" customFormat="1" ht="18" x14ac:dyDescent="0.3">
      <c r="A15" s="56">
        <v>10602</v>
      </c>
      <c r="B15" s="57" t="s">
        <v>75</v>
      </c>
      <c r="C15" s="32">
        <v>322</v>
      </c>
      <c r="D15" s="7">
        <v>991</v>
      </c>
      <c r="E15" s="36">
        <f t="shared" si="4"/>
        <v>307.76397515527952</v>
      </c>
      <c r="F15" s="7">
        <v>875</v>
      </c>
      <c r="G15" s="36">
        <f t="shared" si="0"/>
        <v>271.73913043478262</v>
      </c>
      <c r="H15" s="7">
        <v>665</v>
      </c>
      <c r="I15" s="36">
        <f t="shared" si="1"/>
        <v>206.52173913043475</v>
      </c>
    </row>
    <row r="16" spans="1:9" s="1" customFormat="1" ht="18" x14ac:dyDescent="0.3">
      <c r="A16" s="56">
        <v>10606</v>
      </c>
      <c r="B16" s="57" t="s">
        <v>76</v>
      </c>
      <c r="C16" s="31">
        <v>2200</v>
      </c>
      <c r="D16" s="36">
        <v>25136</v>
      </c>
      <c r="E16" s="36">
        <f t="shared" si="4"/>
        <v>1142.5454545454545</v>
      </c>
      <c r="F16" s="36">
        <v>25136</v>
      </c>
      <c r="G16" s="36">
        <f t="shared" si="0"/>
        <v>1142.5454545454545</v>
      </c>
      <c r="H16" s="36">
        <v>25131</v>
      </c>
      <c r="I16" s="36">
        <f t="shared" si="1"/>
        <v>1142.318181818182</v>
      </c>
    </row>
    <row r="17" spans="1:9" s="1" customFormat="1" ht="17.399999999999999" x14ac:dyDescent="0.3">
      <c r="A17" s="54">
        <v>10800</v>
      </c>
      <c r="B17" s="55" t="s">
        <v>62</v>
      </c>
      <c r="C17" s="30">
        <v>2128</v>
      </c>
      <c r="D17" s="35">
        <v>3100</v>
      </c>
      <c r="E17" s="35">
        <f t="shared" si="4"/>
        <v>145.67669172932332</v>
      </c>
      <c r="F17" s="35">
        <v>3300</v>
      </c>
      <c r="G17" s="35">
        <f t="shared" si="0"/>
        <v>155.0751879699248</v>
      </c>
      <c r="H17" s="35">
        <v>3500</v>
      </c>
      <c r="I17" s="35">
        <f t="shared" si="1"/>
        <v>164.4736842105263</v>
      </c>
    </row>
    <row r="18" spans="1:9" s="1" customFormat="1" ht="62.4" x14ac:dyDescent="0.3">
      <c r="A18" s="54">
        <v>11100</v>
      </c>
      <c r="B18" s="55" t="s">
        <v>63</v>
      </c>
      <c r="C18" s="30">
        <v>387760</v>
      </c>
      <c r="D18" s="35">
        <v>393607</v>
      </c>
      <c r="E18" s="35">
        <f t="shared" si="4"/>
        <v>101.50789147926554</v>
      </c>
      <c r="F18" s="35">
        <v>398752</v>
      </c>
      <c r="G18" s="35">
        <f t="shared" si="0"/>
        <v>102.83474314008664</v>
      </c>
      <c r="H18" s="35">
        <v>414495</v>
      </c>
      <c r="I18" s="35">
        <f t="shared" si="1"/>
        <v>106.89472869816382</v>
      </c>
    </row>
    <row r="19" spans="1:9" s="1" customFormat="1" ht="31.2" x14ac:dyDescent="0.3">
      <c r="A19" s="54">
        <v>11200</v>
      </c>
      <c r="B19" s="55" t="s">
        <v>64</v>
      </c>
      <c r="C19" s="30">
        <v>48700</v>
      </c>
      <c r="D19" s="35">
        <v>27311</v>
      </c>
      <c r="E19" s="35">
        <f t="shared" si="4"/>
        <v>56.080082135523611</v>
      </c>
      <c r="F19" s="35">
        <v>27311</v>
      </c>
      <c r="G19" s="35">
        <f t="shared" si="0"/>
        <v>56.080082135523611</v>
      </c>
      <c r="H19" s="35">
        <v>27311</v>
      </c>
      <c r="I19" s="35">
        <f t="shared" si="1"/>
        <v>56.080082135523611</v>
      </c>
    </row>
    <row r="20" spans="1:9" s="1" customFormat="1" ht="46.8" x14ac:dyDescent="0.3">
      <c r="A20" s="54">
        <v>11300</v>
      </c>
      <c r="B20" s="55" t="s">
        <v>65</v>
      </c>
      <c r="C20" s="30">
        <v>250</v>
      </c>
      <c r="D20" s="35">
        <v>2129</v>
      </c>
      <c r="E20" s="10">
        <v>100</v>
      </c>
      <c r="F20" s="35">
        <v>2077</v>
      </c>
      <c r="G20" s="35">
        <v>100</v>
      </c>
      <c r="H20" s="35">
        <v>2005</v>
      </c>
      <c r="I20" s="35">
        <v>100</v>
      </c>
    </row>
    <row r="21" spans="1:9" s="1" customFormat="1" ht="31.2" x14ac:dyDescent="0.3">
      <c r="A21" s="54">
        <v>11400</v>
      </c>
      <c r="B21" s="55" t="s">
        <v>66</v>
      </c>
      <c r="C21" s="30">
        <v>10000</v>
      </c>
      <c r="D21" s="35">
        <v>5050</v>
      </c>
      <c r="E21" s="35">
        <f>D21/C21*100</f>
        <v>50.5</v>
      </c>
      <c r="F21" s="35">
        <v>4550</v>
      </c>
      <c r="G21" s="35">
        <f>F21/C21*100</f>
        <v>45.5</v>
      </c>
      <c r="H21" s="35">
        <v>4050</v>
      </c>
      <c r="I21" s="35">
        <f>H21/C21*100</f>
        <v>40.5</v>
      </c>
    </row>
    <row r="22" spans="1:9" s="1" customFormat="1" ht="31.2" x14ac:dyDescent="0.3">
      <c r="A22" s="54">
        <v>11600</v>
      </c>
      <c r="B22" s="55" t="s">
        <v>67</v>
      </c>
      <c r="C22" s="30">
        <v>2631</v>
      </c>
      <c r="D22" s="35">
        <v>11352</v>
      </c>
      <c r="E22" s="35">
        <f>D22/C22*100</f>
        <v>431.47092360319272</v>
      </c>
      <c r="F22" s="35">
        <v>11388</v>
      </c>
      <c r="G22" s="35">
        <f>F22/C22*100</f>
        <v>432.83922462941848</v>
      </c>
      <c r="H22" s="35">
        <v>11465</v>
      </c>
      <c r="I22" s="35">
        <f>H22/C22*100</f>
        <v>435.76586849106798</v>
      </c>
    </row>
    <row r="23" spans="1:9" s="1" customFormat="1" ht="17.399999999999999" hidden="1" x14ac:dyDescent="0.3">
      <c r="A23" s="54">
        <v>11700</v>
      </c>
      <c r="B23" s="55" t="s">
        <v>68</v>
      </c>
      <c r="C23" s="30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</row>
    <row r="24" spans="1:9" s="1" customFormat="1" ht="17.399999999999999" x14ac:dyDescent="0.3">
      <c r="A24" s="54">
        <v>20000</v>
      </c>
      <c r="B24" s="55" t="s">
        <v>69</v>
      </c>
      <c r="C24" s="30">
        <v>1872469.9</v>
      </c>
      <c r="D24" s="35">
        <v>1732933.3</v>
      </c>
      <c r="E24" s="35">
        <f>D24/C24*100</f>
        <v>92.54799236025103</v>
      </c>
      <c r="F24" s="35">
        <v>1654826.9</v>
      </c>
      <c r="G24" s="35">
        <f>F24/C24*100</f>
        <v>88.376688992437209</v>
      </c>
      <c r="H24" s="35">
        <v>1623912</v>
      </c>
      <c r="I24" s="35">
        <f>H24/C24*100</f>
        <v>86.725666457976175</v>
      </c>
    </row>
    <row r="25" spans="1:9" s="38" customFormat="1" ht="28.5" customHeight="1" x14ac:dyDescent="0.3">
      <c r="A25" s="58"/>
      <c r="B25" s="37" t="s">
        <v>70</v>
      </c>
      <c r="C25" s="33">
        <f>C24+C9</f>
        <v>3561702.9</v>
      </c>
      <c r="D25" s="33">
        <f>D24+D9</f>
        <v>3446336.3</v>
      </c>
      <c r="E25" s="33">
        <f>D25/C25*100</f>
        <v>96.760914561402629</v>
      </c>
      <c r="F25" s="33">
        <f>F24+F9</f>
        <v>3387734.9</v>
      </c>
      <c r="G25" s="35">
        <f>F25/C25*100</f>
        <v>95.115594846498851</v>
      </c>
      <c r="H25" s="33">
        <f>H24+H9</f>
        <v>3385858</v>
      </c>
      <c r="I25" s="35">
        <f>H25/C25*100</f>
        <v>95.062898143469525</v>
      </c>
    </row>
    <row r="26" spans="1:9" s="2" customFormat="1" ht="32.25" customHeight="1" x14ac:dyDescent="0.3">
      <c r="A26" s="29"/>
      <c r="B26" s="3" t="s">
        <v>54</v>
      </c>
      <c r="C26" s="17"/>
      <c r="D26" s="10"/>
      <c r="E26" s="10"/>
      <c r="F26" s="10"/>
      <c r="G26" s="10"/>
      <c r="H26" s="10"/>
      <c r="I26" s="10"/>
    </row>
    <row r="27" spans="1:9" s="2" customFormat="1" ht="60.75" customHeight="1" x14ac:dyDescent="0.3">
      <c r="A27" s="4">
        <v>102</v>
      </c>
      <c r="B27" s="5" t="s">
        <v>1</v>
      </c>
      <c r="C27" s="7">
        <v>28100.2</v>
      </c>
      <c r="D27" s="24">
        <v>32325.3</v>
      </c>
      <c r="E27" s="7">
        <f>D27/C27*100</f>
        <v>115.03583604387157</v>
      </c>
      <c r="F27" s="18">
        <v>32325.3</v>
      </c>
      <c r="G27" s="7">
        <f>F27/D27*100</f>
        <v>100</v>
      </c>
      <c r="H27" s="18">
        <v>32325.3</v>
      </c>
      <c r="I27" s="7">
        <f>H27/F27*100</f>
        <v>100</v>
      </c>
    </row>
    <row r="28" spans="1:9" s="2" customFormat="1" ht="72" x14ac:dyDescent="0.3">
      <c r="A28" s="4">
        <v>103</v>
      </c>
      <c r="B28" s="5" t="s">
        <v>2</v>
      </c>
      <c r="C28" s="7">
        <v>9109</v>
      </c>
      <c r="D28" s="25">
        <v>848.6</v>
      </c>
      <c r="E28" s="7">
        <f t="shared" ref="E28:E52" si="6">D28/C28*100</f>
        <v>9.3160610385333182</v>
      </c>
      <c r="F28" s="19">
        <v>999.2</v>
      </c>
      <c r="G28" s="7">
        <f>F28/D28*100</f>
        <v>117.74687720952157</v>
      </c>
      <c r="H28" s="19">
        <v>721.2</v>
      </c>
      <c r="I28" s="7">
        <f>H28/F28*100</f>
        <v>72.177742193754995</v>
      </c>
    </row>
    <row r="29" spans="1:9" s="2" customFormat="1" ht="90" x14ac:dyDescent="0.3">
      <c r="A29" s="4">
        <v>104</v>
      </c>
      <c r="B29" s="5" t="s">
        <v>3</v>
      </c>
      <c r="C29" s="7">
        <v>361803.8</v>
      </c>
      <c r="D29" s="25">
        <v>358976.3</v>
      </c>
      <c r="E29" s="7">
        <f t="shared" si="6"/>
        <v>99.218499087074264</v>
      </c>
      <c r="F29" s="19">
        <v>339799.9</v>
      </c>
      <c r="G29" s="7">
        <f>F29/D29*100</f>
        <v>94.658031741928369</v>
      </c>
      <c r="H29" s="19">
        <v>339799.9</v>
      </c>
      <c r="I29" s="7">
        <f>H29/F29*100</f>
        <v>100</v>
      </c>
    </row>
    <row r="30" spans="1:9" s="2" customFormat="1" ht="18" x14ac:dyDescent="0.3">
      <c r="A30" s="4">
        <v>105</v>
      </c>
      <c r="B30" s="5" t="s">
        <v>4</v>
      </c>
      <c r="C30" s="7">
        <v>0</v>
      </c>
      <c r="D30" s="25">
        <v>35.4</v>
      </c>
      <c r="E30" s="7"/>
      <c r="F30" s="19">
        <v>2.4</v>
      </c>
      <c r="G30" s="7">
        <v>0</v>
      </c>
      <c r="H30" s="19">
        <v>3.8</v>
      </c>
      <c r="I30" s="7">
        <v>0</v>
      </c>
    </row>
    <row r="31" spans="1:9" s="2" customFormat="1" ht="72" x14ac:dyDescent="0.3">
      <c r="A31" s="4">
        <v>106</v>
      </c>
      <c r="B31" s="5" t="s">
        <v>5</v>
      </c>
      <c r="C31" s="7">
        <v>7174</v>
      </c>
      <c r="D31" s="25">
        <v>7174.4</v>
      </c>
      <c r="E31" s="7">
        <f t="shared" si="6"/>
        <v>100.00557568999162</v>
      </c>
      <c r="F31" s="19">
        <v>7174.4</v>
      </c>
      <c r="G31" s="7">
        <f t="shared" ref="G31:G76" si="7">F31/D31*100</f>
        <v>100</v>
      </c>
      <c r="H31" s="19">
        <v>7174.4</v>
      </c>
      <c r="I31" s="7">
        <f t="shared" ref="I31:I76" si="8">H31/F31*100</f>
        <v>100</v>
      </c>
    </row>
    <row r="32" spans="1:9" s="2" customFormat="1" ht="18" x14ac:dyDescent="0.3">
      <c r="A32" s="4">
        <v>111</v>
      </c>
      <c r="B32" s="5" t="s">
        <v>6</v>
      </c>
      <c r="C32" s="7">
        <v>11228.6</v>
      </c>
      <c r="D32" s="25">
        <v>9000</v>
      </c>
      <c r="E32" s="7">
        <f t="shared" si="6"/>
        <v>80.152467805425431</v>
      </c>
      <c r="F32" s="19">
        <v>14044.8</v>
      </c>
      <c r="G32" s="7">
        <f t="shared" si="7"/>
        <v>156.05333333333334</v>
      </c>
      <c r="H32" s="19">
        <v>10131.6</v>
      </c>
      <c r="I32" s="7">
        <f t="shared" si="8"/>
        <v>72.137730690362275</v>
      </c>
    </row>
    <row r="33" spans="1:9" s="2" customFormat="1" ht="18" x14ac:dyDescent="0.3">
      <c r="A33" s="4">
        <v>113</v>
      </c>
      <c r="B33" s="5" t="s">
        <v>7</v>
      </c>
      <c r="C33" s="7">
        <v>187743.4</v>
      </c>
      <c r="D33" s="26">
        <v>216983</v>
      </c>
      <c r="E33" s="7">
        <f t="shared" si="6"/>
        <v>115.57423589857221</v>
      </c>
      <c r="F33" s="20">
        <v>264615.2</v>
      </c>
      <c r="G33" s="7">
        <f t="shared" si="7"/>
        <v>121.95204232589651</v>
      </c>
      <c r="H33" s="20">
        <v>313615.2</v>
      </c>
      <c r="I33" s="7">
        <f t="shared" si="8"/>
        <v>118.51745477961961</v>
      </c>
    </row>
    <row r="34" spans="1:9" s="2" customFormat="1" ht="17.399999999999999" x14ac:dyDescent="0.3">
      <c r="A34" s="8">
        <v>100</v>
      </c>
      <c r="B34" s="9" t="s">
        <v>0</v>
      </c>
      <c r="C34" s="10">
        <f>SUM(C27:C33)</f>
        <v>605159</v>
      </c>
      <c r="D34" s="10">
        <f>SUM(D27:D33)</f>
        <v>625343</v>
      </c>
      <c r="E34" s="10">
        <f t="shared" si="6"/>
        <v>103.33532179146307</v>
      </c>
      <c r="F34" s="10">
        <f>SUM(F27:F33)</f>
        <v>658961.20000000007</v>
      </c>
      <c r="G34" s="10">
        <f t="shared" si="7"/>
        <v>105.37596167223428</v>
      </c>
      <c r="H34" s="10">
        <f>SUM(H27:H33)</f>
        <v>703771.4</v>
      </c>
      <c r="I34" s="10">
        <f t="shared" si="8"/>
        <v>106.80012723055621</v>
      </c>
    </row>
    <row r="35" spans="1:9" s="2" customFormat="1" ht="36" x14ac:dyDescent="0.3">
      <c r="A35" s="4">
        <v>203</v>
      </c>
      <c r="B35" s="5" t="s">
        <v>9</v>
      </c>
      <c r="C35" s="7">
        <v>4160.6000000000004</v>
      </c>
      <c r="D35" s="7">
        <v>3204</v>
      </c>
      <c r="E35" s="7">
        <f t="shared" si="6"/>
        <v>77.008123828293989</v>
      </c>
      <c r="F35" s="27">
        <v>3242.1</v>
      </c>
      <c r="G35" s="7">
        <f t="shared" si="7"/>
        <v>101.18913857677903</v>
      </c>
      <c r="H35" s="27">
        <v>3375.1</v>
      </c>
      <c r="I35" s="7">
        <f t="shared" si="8"/>
        <v>104.10227938681717</v>
      </c>
    </row>
    <row r="36" spans="1:9" s="2" customFormat="1" ht="18" x14ac:dyDescent="0.3">
      <c r="A36" s="8">
        <v>200</v>
      </c>
      <c r="B36" s="9" t="s">
        <v>8</v>
      </c>
      <c r="C36" s="10">
        <f>SUM(C35)</f>
        <v>4160.6000000000004</v>
      </c>
      <c r="D36" s="10">
        <f t="shared" ref="D36" si="9">SUM(D35)</f>
        <v>3204</v>
      </c>
      <c r="E36" s="10">
        <f t="shared" si="6"/>
        <v>77.008123828293989</v>
      </c>
      <c r="F36" s="10">
        <f t="shared" ref="F36" si="10">SUM(F35)</f>
        <v>3242.1</v>
      </c>
      <c r="G36" s="7">
        <f t="shared" si="7"/>
        <v>101.18913857677903</v>
      </c>
      <c r="H36" s="10">
        <f t="shared" ref="H36" si="11">SUM(H35)</f>
        <v>3375.1</v>
      </c>
      <c r="I36" s="7">
        <f t="shared" si="8"/>
        <v>104.10227938681717</v>
      </c>
    </row>
    <row r="37" spans="1:9" s="2" customFormat="1" ht="18" x14ac:dyDescent="0.3">
      <c r="A37" s="4">
        <v>304</v>
      </c>
      <c r="B37" s="5" t="s">
        <v>11</v>
      </c>
      <c r="C37" s="7">
        <v>6205.6</v>
      </c>
      <c r="D37" s="24">
        <v>5613.9</v>
      </c>
      <c r="E37" s="7">
        <f t="shared" si="6"/>
        <v>90.465063813329877</v>
      </c>
      <c r="F37" s="18">
        <v>5628</v>
      </c>
      <c r="G37" s="7">
        <f t="shared" si="7"/>
        <v>100.2511622935927</v>
      </c>
      <c r="H37" s="18">
        <v>5600</v>
      </c>
      <c r="I37" s="7">
        <f t="shared" si="8"/>
        <v>99.50248756218906</v>
      </c>
    </row>
    <row r="38" spans="1:9" s="2" customFormat="1" ht="81" customHeight="1" x14ac:dyDescent="0.3">
      <c r="A38" s="4">
        <v>309</v>
      </c>
      <c r="B38" s="5" t="s">
        <v>12</v>
      </c>
      <c r="C38" s="7">
        <v>30627.9</v>
      </c>
      <c r="D38" s="25">
        <v>31540.3</v>
      </c>
      <c r="E38" s="7">
        <f t="shared" si="6"/>
        <v>102.97898321465068</v>
      </c>
      <c r="F38" s="19">
        <v>30720.3</v>
      </c>
      <c r="G38" s="7">
        <f t="shared" si="7"/>
        <v>97.400151552141239</v>
      </c>
      <c r="H38" s="19">
        <v>30720.3</v>
      </c>
      <c r="I38" s="7">
        <f t="shared" si="8"/>
        <v>100</v>
      </c>
    </row>
    <row r="39" spans="1:9" s="2" customFormat="1" ht="60" customHeight="1" x14ac:dyDescent="0.3">
      <c r="A39" s="4">
        <v>314</v>
      </c>
      <c r="B39" s="5" t="s">
        <v>13</v>
      </c>
      <c r="C39" s="7">
        <v>32733.3</v>
      </c>
      <c r="D39" s="26">
        <v>2614.8000000000002</v>
      </c>
      <c r="E39" s="7">
        <f t="shared" si="6"/>
        <v>7.9881955073274016</v>
      </c>
      <c r="F39" s="20">
        <v>2618.1999999999998</v>
      </c>
      <c r="G39" s="7">
        <f t="shared" si="7"/>
        <v>100.13002906532047</v>
      </c>
      <c r="H39" s="20">
        <v>2622.9</v>
      </c>
      <c r="I39" s="7">
        <f t="shared" si="8"/>
        <v>100.17951264227334</v>
      </c>
    </row>
    <row r="40" spans="1:9" s="2" customFormat="1" ht="34.799999999999997" x14ac:dyDescent="0.3">
      <c r="A40" s="8">
        <v>300</v>
      </c>
      <c r="B40" s="9" t="s">
        <v>10</v>
      </c>
      <c r="C40" s="10">
        <f>SUM(C37:C39)</f>
        <v>69566.8</v>
      </c>
      <c r="D40" s="10">
        <f>D39+D38+D37</f>
        <v>39769</v>
      </c>
      <c r="E40" s="10">
        <f t="shared" si="6"/>
        <v>57.166636959009175</v>
      </c>
      <c r="F40" s="10">
        <f>F39+F38+F37</f>
        <v>38966.5</v>
      </c>
      <c r="G40" s="10">
        <f t="shared" si="7"/>
        <v>97.982096607910691</v>
      </c>
      <c r="H40" s="10">
        <f>H39+H38+H37</f>
        <v>38943.199999999997</v>
      </c>
      <c r="I40" s="10">
        <f t="shared" si="8"/>
        <v>99.940205047925772</v>
      </c>
    </row>
    <row r="41" spans="1:9" s="2" customFormat="1" ht="18" x14ac:dyDescent="0.3">
      <c r="A41" s="4">
        <v>401</v>
      </c>
      <c r="B41" s="5" t="s">
        <v>15</v>
      </c>
      <c r="C41" s="7">
        <v>2643.1</v>
      </c>
      <c r="D41" s="24">
        <v>2854.5</v>
      </c>
      <c r="E41" s="7">
        <f t="shared" si="6"/>
        <v>107.998183950664</v>
      </c>
      <c r="F41" s="18">
        <v>2813.4</v>
      </c>
      <c r="G41" s="7">
        <f t="shared" si="7"/>
        <v>98.560168155543877</v>
      </c>
      <c r="H41" s="18">
        <v>2972.5</v>
      </c>
      <c r="I41" s="7">
        <f t="shared" si="8"/>
        <v>105.65507926352456</v>
      </c>
    </row>
    <row r="42" spans="1:9" s="2" customFormat="1" ht="18" x14ac:dyDescent="0.3">
      <c r="A42" s="4">
        <v>405</v>
      </c>
      <c r="B42" s="5" t="s">
        <v>16</v>
      </c>
      <c r="C42" s="7">
        <v>75011</v>
      </c>
      <c r="D42" s="25">
        <v>68092</v>
      </c>
      <c r="E42" s="7">
        <f t="shared" si="6"/>
        <v>90.776019517137485</v>
      </c>
      <c r="F42" s="19">
        <v>46479</v>
      </c>
      <c r="G42" s="7">
        <f t="shared" si="7"/>
        <v>68.259120014098571</v>
      </c>
      <c r="H42" s="19">
        <v>46479</v>
      </c>
      <c r="I42" s="7">
        <f t="shared" si="8"/>
        <v>100</v>
      </c>
    </row>
    <row r="43" spans="1:9" s="2" customFormat="1" ht="18" x14ac:dyDescent="0.3">
      <c r="A43" s="4">
        <v>408</v>
      </c>
      <c r="B43" s="5" t="s">
        <v>17</v>
      </c>
      <c r="C43" s="7">
        <v>42502.1</v>
      </c>
      <c r="D43" s="25">
        <v>40316.5</v>
      </c>
      <c r="E43" s="7">
        <f t="shared" si="6"/>
        <v>94.857665856510621</v>
      </c>
      <c r="F43" s="19">
        <v>35991.699999999997</v>
      </c>
      <c r="G43" s="7">
        <f t="shared" si="7"/>
        <v>89.27287835005518</v>
      </c>
      <c r="H43" s="19">
        <v>18660.2</v>
      </c>
      <c r="I43" s="7">
        <f t="shared" si="8"/>
        <v>51.845842235848828</v>
      </c>
    </row>
    <row r="44" spans="1:9" s="2" customFormat="1" ht="18" x14ac:dyDescent="0.3">
      <c r="A44" s="4">
        <v>409</v>
      </c>
      <c r="B44" s="5" t="s">
        <v>88</v>
      </c>
      <c r="C44" s="7">
        <v>192907.3</v>
      </c>
      <c r="D44" s="25">
        <v>35073.300000000003</v>
      </c>
      <c r="E44" s="7">
        <f t="shared" si="6"/>
        <v>18.18142703775337</v>
      </c>
      <c r="F44" s="19">
        <v>34804.300000000003</v>
      </c>
      <c r="G44" s="7">
        <f t="shared" si="7"/>
        <v>99.23303481565749</v>
      </c>
      <c r="H44" s="19">
        <v>35422.400000000001</v>
      </c>
      <c r="I44" s="7">
        <f t="shared" si="8"/>
        <v>101.7759299856627</v>
      </c>
    </row>
    <row r="45" spans="1:9" s="2" customFormat="1" ht="18" x14ac:dyDescent="0.3">
      <c r="A45" s="4">
        <v>410</v>
      </c>
      <c r="B45" s="5" t="s">
        <v>18</v>
      </c>
      <c r="C45" s="7">
        <v>15146</v>
      </c>
      <c r="D45" s="25">
        <v>14017.5</v>
      </c>
      <c r="E45" s="7">
        <f t="shared" si="6"/>
        <v>92.549187904397201</v>
      </c>
      <c r="F45" s="19">
        <v>14117.5</v>
      </c>
      <c r="G45" s="7">
        <f t="shared" si="7"/>
        <v>100.71339397182093</v>
      </c>
      <c r="H45" s="19">
        <v>14117.5</v>
      </c>
      <c r="I45" s="7">
        <f t="shared" si="8"/>
        <v>100</v>
      </c>
    </row>
    <row r="46" spans="1:9" s="2" customFormat="1" ht="36" x14ac:dyDescent="0.3">
      <c r="A46" s="4">
        <v>412</v>
      </c>
      <c r="B46" s="5" t="s">
        <v>19</v>
      </c>
      <c r="C46" s="7">
        <v>88304.8</v>
      </c>
      <c r="D46" s="26">
        <v>108746.7</v>
      </c>
      <c r="E46" s="7">
        <f t="shared" si="6"/>
        <v>123.14925122983121</v>
      </c>
      <c r="F46" s="20">
        <v>108646.7</v>
      </c>
      <c r="G46" s="7">
        <f t="shared" si="7"/>
        <v>99.908043186597851</v>
      </c>
      <c r="H46" s="20">
        <v>108646.7</v>
      </c>
      <c r="I46" s="7">
        <f t="shared" si="8"/>
        <v>100</v>
      </c>
    </row>
    <row r="47" spans="1:9" s="2" customFormat="1" ht="17.399999999999999" x14ac:dyDescent="0.3">
      <c r="A47" s="8">
        <v>400</v>
      </c>
      <c r="B47" s="9" t="s">
        <v>14</v>
      </c>
      <c r="C47" s="10">
        <f>SUM(C41:C46)</f>
        <v>416514.3</v>
      </c>
      <c r="D47" s="10">
        <f>D46+D45+D44+D43+D42+D41</f>
        <v>269100.5</v>
      </c>
      <c r="E47" s="10">
        <f t="shared" si="6"/>
        <v>64.607745760469697</v>
      </c>
      <c r="F47" s="10">
        <f>F46+F45+F44+F43+F42+F41</f>
        <v>242852.6</v>
      </c>
      <c r="G47" s="10">
        <f t="shared" si="7"/>
        <v>90.246060486695484</v>
      </c>
      <c r="H47" s="10">
        <f>H46+H45+H44+H43+H42+H41</f>
        <v>226298.30000000002</v>
      </c>
      <c r="I47" s="10">
        <f t="shared" si="8"/>
        <v>93.18339601881965</v>
      </c>
    </row>
    <row r="48" spans="1:9" s="2" customFormat="1" ht="18" x14ac:dyDescent="0.3">
      <c r="A48" s="4">
        <v>501</v>
      </c>
      <c r="B48" s="5" t="s">
        <v>21</v>
      </c>
      <c r="C48" s="7">
        <v>19107.599999999999</v>
      </c>
      <c r="D48" s="24">
        <v>32254.2</v>
      </c>
      <c r="E48" s="7">
        <f t="shared" si="6"/>
        <v>168.80298938642218</v>
      </c>
      <c r="F48" s="18">
        <v>17847.3</v>
      </c>
      <c r="G48" s="7">
        <f t="shared" si="7"/>
        <v>55.333258924419141</v>
      </c>
      <c r="H48" s="18">
        <v>18729</v>
      </c>
      <c r="I48" s="7">
        <f t="shared" si="8"/>
        <v>104.94024306197576</v>
      </c>
    </row>
    <row r="49" spans="1:9" s="2" customFormat="1" ht="18" x14ac:dyDescent="0.3">
      <c r="A49" s="4">
        <v>502</v>
      </c>
      <c r="B49" s="5" t="s">
        <v>22</v>
      </c>
      <c r="C49" s="7">
        <v>184169.2</v>
      </c>
      <c r="D49" s="25">
        <v>114643.2</v>
      </c>
      <c r="E49" s="7">
        <f t="shared" si="6"/>
        <v>62.248845083759932</v>
      </c>
      <c r="F49" s="19">
        <v>161063.1</v>
      </c>
      <c r="G49" s="7">
        <f t="shared" si="7"/>
        <v>140.49075741081896</v>
      </c>
      <c r="H49" s="19">
        <v>153307.20000000001</v>
      </c>
      <c r="I49" s="7">
        <f t="shared" si="8"/>
        <v>95.184558101762605</v>
      </c>
    </row>
    <row r="50" spans="1:9" s="2" customFormat="1" ht="18" x14ac:dyDescent="0.3">
      <c r="A50" s="4">
        <v>503</v>
      </c>
      <c r="B50" s="22" t="s">
        <v>102</v>
      </c>
      <c r="C50" s="7">
        <v>0</v>
      </c>
      <c r="D50" s="25">
        <v>3365.7</v>
      </c>
      <c r="E50" s="7">
        <v>0</v>
      </c>
      <c r="F50" s="20"/>
      <c r="G50" s="7"/>
      <c r="H50" s="7"/>
      <c r="I50" s="7"/>
    </row>
    <row r="51" spans="1:9" s="2" customFormat="1" ht="54" x14ac:dyDescent="0.3">
      <c r="A51" s="4">
        <v>505</v>
      </c>
      <c r="B51" s="5" t="s">
        <v>95</v>
      </c>
      <c r="C51" s="7">
        <v>22.9</v>
      </c>
      <c r="D51" s="26">
        <v>22.9</v>
      </c>
      <c r="E51" s="7">
        <f t="shared" si="6"/>
        <v>100</v>
      </c>
      <c r="F51" s="7">
        <v>22.9</v>
      </c>
      <c r="G51" s="7">
        <f t="shared" si="7"/>
        <v>100</v>
      </c>
      <c r="H51" s="7">
        <v>22.9</v>
      </c>
      <c r="I51" s="7">
        <f t="shared" si="8"/>
        <v>100</v>
      </c>
    </row>
    <row r="52" spans="1:9" s="2" customFormat="1" ht="17.399999999999999" x14ac:dyDescent="0.3">
      <c r="A52" s="8">
        <v>500</v>
      </c>
      <c r="B52" s="9" t="s">
        <v>20</v>
      </c>
      <c r="C52" s="10">
        <f>SUM(C48:C51)</f>
        <v>203299.7</v>
      </c>
      <c r="D52" s="10">
        <f t="shared" ref="D52" si="12">SUM(D48:D51)</f>
        <v>150286</v>
      </c>
      <c r="E52" s="10">
        <f t="shared" si="6"/>
        <v>73.923375194355913</v>
      </c>
      <c r="F52" s="10">
        <f t="shared" ref="F52" si="13">SUM(F48:F51)</f>
        <v>178933.3</v>
      </c>
      <c r="G52" s="10">
        <f t="shared" si="7"/>
        <v>119.06185539571217</v>
      </c>
      <c r="H52" s="10">
        <f t="shared" ref="H52" si="14">SUM(H48:H51)</f>
        <v>172059.1</v>
      </c>
      <c r="I52" s="10">
        <f t="shared" si="8"/>
        <v>96.158233263456282</v>
      </c>
    </row>
    <row r="53" spans="1:9" s="2" customFormat="1" ht="36" x14ac:dyDescent="0.3">
      <c r="A53" s="4">
        <v>605</v>
      </c>
      <c r="B53" s="5" t="s">
        <v>24</v>
      </c>
      <c r="C53" s="7">
        <v>36.1</v>
      </c>
      <c r="D53" s="7">
        <v>108.1</v>
      </c>
      <c r="E53" s="7">
        <v>0</v>
      </c>
      <c r="F53" s="7">
        <v>108.1</v>
      </c>
      <c r="G53" s="7">
        <f t="shared" si="7"/>
        <v>100</v>
      </c>
      <c r="H53" s="7">
        <v>108.1</v>
      </c>
      <c r="I53" s="7">
        <f t="shared" si="8"/>
        <v>100</v>
      </c>
    </row>
    <row r="54" spans="1:9" s="2" customFormat="1" ht="17.399999999999999" x14ac:dyDescent="0.3">
      <c r="A54" s="8">
        <v>600</v>
      </c>
      <c r="B54" s="9" t="s">
        <v>23</v>
      </c>
      <c r="C54" s="10">
        <f t="shared" ref="C54" si="15">SUM(C53)</f>
        <v>36.1</v>
      </c>
      <c r="D54" s="10">
        <f t="shared" ref="D54" si="16">SUM(D53)</f>
        <v>108.1</v>
      </c>
      <c r="E54" s="10">
        <v>0</v>
      </c>
      <c r="F54" s="10">
        <f t="shared" ref="F54" si="17">SUM(F53)</f>
        <v>108.1</v>
      </c>
      <c r="G54" s="10">
        <f t="shared" si="7"/>
        <v>100</v>
      </c>
      <c r="H54" s="10">
        <f t="shared" ref="H54" si="18">SUM(H53)</f>
        <v>108.1</v>
      </c>
      <c r="I54" s="10">
        <f t="shared" si="8"/>
        <v>100</v>
      </c>
    </row>
    <row r="55" spans="1:9" s="2" customFormat="1" ht="18" x14ac:dyDescent="0.3">
      <c r="A55" s="4">
        <v>701</v>
      </c>
      <c r="B55" s="5" t="s">
        <v>101</v>
      </c>
      <c r="C55" s="7">
        <v>229243.1</v>
      </c>
      <c r="D55" s="24">
        <v>239018.2</v>
      </c>
      <c r="E55" s="7">
        <f t="shared" ref="E55:E88" si="19">D55/C55*100</f>
        <v>104.26407599618048</v>
      </c>
      <c r="F55" s="18">
        <v>228490</v>
      </c>
      <c r="G55" s="7">
        <f t="shared" si="7"/>
        <v>95.595230823426832</v>
      </c>
      <c r="H55" s="18">
        <v>228490</v>
      </c>
      <c r="I55" s="7">
        <f t="shared" si="8"/>
        <v>100</v>
      </c>
    </row>
    <row r="56" spans="1:9" s="2" customFormat="1" ht="18" x14ac:dyDescent="0.3">
      <c r="A56" s="4">
        <v>702</v>
      </c>
      <c r="B56" s="5" t="s">
        <v>26</v>
      </c>
      <c r="C56" s="7">
        <f>1303020.1-260864.3</f>
        <v>1042155.8</v>
      </c>
      <c r="D56" s="25">
        <v>1042411.2</v>
      </c>
      <c r="E56" s="7">
        <f t="shared" si="19"/>
        <v>100.02450689234756</v>
      </c>
      <c r="F56" s="19">
        <v>984805.8</v>
      </c>
      <c r="G56" s="7">
        <f t="shared" si="7"/>
        <v>94.47383144003058</v>
      </c>
      <c r="H56" s="19">
        <v>978915.7</v>
      </c>
      <c r="I56" s="7">
        <f t="shared" si="8"/>
        <v>99.401902385221518</v>
      </c>
    </row>
    <row r="57" spans="1:9" s="2" customFormat="1" ht="18" x14ac:dyDescent="0.3">
      <c r="A57" s="4">
        <v>703</v>
      </c>
      <c r="B57" s="5" t="s">
        <v>100</v>
      </c>
      <c r="C57" s="7">
        <v>260864.3</v>
      </c>
      <c r="D57" s="25">
        <v>305901.09999999998</v>
      </c>
      <c r="E57" s="7">
        <f t="shared" si="19"/>
        <v>117.26445512091918</v>
      </c>
      <c r="F57" s="19">
        <v>290830.59999999998</v>
      </c>
      <c r="G57" s="7">
        <f t="shared" si="7"/>
        <v>95.073407712492696</v>
      </c>
      <c r="H57" s="19">
        <v>290570.59999999998</v>
      </c>
      <c r="I57" s="7">
        <f t="shared" si="8"/>
        <v>99.910600878999674</v>
      </c>
    </row>
    <row r="58" spans="1:9" s="2" customFormat="1" ht="18" x14ac:dyDescent="0.3">
      <c r="A58" s="4">
        <v>707</v>
      </c>
      <c r="B58" s="5" t="s">
        <v>27</v>
      </c>
      <c r="C58" s="7">
        <v>40580.699999999997</v>
      </c>
      <c r="D58" s="25">
        <v>40690.699999999997</v>
      </c>
      <c r="E58" s="7">
        <f t="shared" si="19"/>
        <v>100.27106481652608</v>
      </c>
      <c r="F58" s="19">
        <v>40690.699999999997</v>
      </c>
      <c r="G58" s="7">
        <f t="shared" si="7"/>
        <v>100</v>
      </c>
      <c r="H58" s="19">
        <v>40690.699999999997</v>
      </c>
      <c r="I58" s="7">
        <f t="shared" si="8"/>
        <v>100</v>
      </c>
    </row>
    <row r="59" spans="1:9" s="2" customFormat="1" ht="18" x14ac:dyDescent="0.3">
      <c r="A59" s="4">
        <v>709</v>
      </c>
      <c r="B59" s="5" t="s">
        <v>28</v>
      </c>
      <c r="C59" s="7">
        <v>23928.5</v>
      </c>
      <c r="D59" s="26">
        <v>27094.799999999999</v>
      </c>
      <c r="E59" s="7">
        <f t="shared" si="19"/>
        <v>113.23233800697912</v>
      </c>
      <c r="F59" s="20">
        <v>27001</v>
      </c>
      <c r="G59" s="7">
        <f t="shared" si="7"/>
        <v>99.653808110781412</v>
      </c>
      <c r="H59" s="20">
        <v>27001</v>
      </c>
      <c r="I59" s="7">
        <f t="shared" si="8"/>
        <v>100</v>
      </c>
    </row>
    <row r="60" spans="1:9" s="2" customFormat="1" ht="17.399999999999999" x14ac:dyDescent="0.3">
      <c r="A60" s="8">
        <v>700</v>
      </c>
      <c r="B60" s="9" t="s">
        <v>25</v>
      </c>
      <c r="C60" s="10">
        <f>SUM(C55:C59)</f>
        <v>1596772.4000000001</v>
      </c>
      <c r="D60" s="10">
        <f>SUM(D55:D59)</f>
        <v>1655116</v>
      </c>
      <c r="E60" s="10">
        <f t="shared" si="19"/>
        <v>103.65384572027922</v>
      </c>
      <c r="F60" s="10">
        <f>SUM(F55:F59)</f>
        <v>1571818.0999999999</v>
      </c>
      <c r="G60" s="10">
        <f t="shared" si="7"/>
        <v>94.967247008668878</v>
      </c>
      <c r="H60" s="10">
        <f>SUM(H55:H59)</f>
        <v>1565667.9999999998</v>
      </c>
      <c r="I60" s="10">
        <f t="shared" si="8"/>
        <v>99.608726989465239</v>
      </c>
    </row>
    <row r="61" spans="1:9" s="2" customFormat="1" ht="18" x14ac:dyDescent="0.3">
      <c r="A61" s="4">
        <v>801</v>
      </c>
      <c r="B61" s="5" t="s">
        <v>29</v>
      </c>
      <c r="C61" s="7">
        <v>152291.5</v>
      </c>
      <c r="D61" s="24">
        <v>180396.3</v>
      </c>
      <c r="E61" s="7">
        <f t="shared" si="19"/>
        <v>118.454608431856</v>
      </c>
      <c r="F61" s="18">
        <v>134672.20000000001</v>
      </c>
      <c r="G61" s="7">
        <f t="shared" si="7"/>
        <v>74.653526707587687</v>
      </c>
      <c r="H61" s="18">
        <v>134427.20000000001</v>
      </c>
      <c r="I61" s="7">
        <f t="shared" si="8"/>
        <v>99.818076781993611</v>
      </c>
    </row>
    <row r="62" spans="1:9" s="2" customFormat="1" ht="18" x14ac:dyDescent="0.3">
      <c r="A62" s="4">
        <v>802</v>
      </c>
      <c r="B62" s="5" t="s">
        <v>30</v>
      </c>
      <c r="C62" s="7">
        <v>1367.1</v>
      </c>
      <c r="D62" s="25">
        <v>1367.1</v>
      </c>
      <c r="E62" s="7">
        <f t="shared" si="19"/>
        <v>100</v>
      </c>
      <c r="F62" s="19">
        <v>1367.1</v>
      </c>
      <c r="G62" s="7">
        <f t="shared" si="7"/>
        <v>100</v>
      </c>
      <c r="H62" s="19">
        <v>1367.1</v>
      </c>
      <c r="I62" s="7">
        <f t="shared" si="8"/>
        <v>100</v>
      </c>
    </row>
    <row r="63" spans="1:9" s="2" customFormat="1" ht="42" customHeight="1" x14ac:dyDescent="0.3">
      <c r="A63" s="4">
        <v>804</v>
      </c>
      <c r="B63" s="5" t="s">
        <v>90</v>
      </c>
      <c r="C63" s="7">
        <v>16928.599999999999</v>
      </c>
      <c r="D63" s="26">
        <v>17654.3</v>
      </c>
      <c r="E63" s="7">
        <f t="shared" si="19"/>
        <v>104.28682820788488</v>
      </c>
      <c r="F63" s="20">
        <v>17656.400000000001</v>
      </c>
      <c r="G63" s="7">
        <f t="shared" si="7"/>
        <v>100.01189511903617</v>
      </c>
      <c r="H63" s="20">
        <v>17658.5</v>
      </c>
      <c r="I63" s="7">
        <f t="shared" si="8"/>
        <v>100.01189370426586</v>
      </c>
    </row>
    <row r="64" spans="1:9" s="2" customFormat="1" ht="36" customHeight="1" x14ac:dyDescent="0.3">
      <c r="A64" s="8">
        <v>800</v>
      </c>
      <c r="B64" s="9" t="s">
        <v>89</v>
      </c>
      <c r="C64" s="10">
        <f>SUM(C61:C63)</f>
        <v>170587.2</v>
      </c>
      <c r="D64" s="10">
        <f>D63+D62+D61</f>
        <v>199417.69999999998</v>
      </c>
      <c r="E64" s="10">
        <f t="shared" si="19"/>
        <v>116.90074050104577</v>
      </c>
      <c r="F64" s="10">
        <f>F63+F62+F61</f>
        <v>153695.70000000001</v>
      </c>
      <c r="G64" s="10">
        <f t="shared" si="7"/>
        <v>77.072245843774155</v>
      </c>
      <c r="H64" s="10">
        <f>H63+H62+H61</f>
        <v>153452.80000000002</v>
      </c>
      <c r="I64" s="10">
        <f t="shared" si="8"/>
        <v>99.84196044521741</v>
      </c>
    </row>
    <row r="65" spans="1:9" s="2" customFormat="1" ht="18" hidden="1" x14ac:dyDescent="0.3">
      <c r="A65" s="4">
        <v>901</v>
      </c>
      <c r="B65" s="5" t="s">
        <v>33</v>
      </c>
      <c r="C65" s="6">
        <v>0</v>
      </c>
      <c r="D65" s="7" t="e">
        <f>#REF!/1000</f>
        <v>#REF!</v>
      </c>
      <c r="E65" s="7" t="e">
        <f t="shared" si="19"/>
        <v>#REF!</v>
      </c>
      <c r="F65" s="7" t="e">
        <f>E65/1000</f>
        <v>#REF!</v>
      </c>
      <c r="G65" s="7" t="e">
        <f t="shared" si="7"/>
        <v>#REF!</v>
      </c>
      <c r="H65" s="7" t="e">
        <f>G65/1000</f>
        <v>#REF!</v>
      </c>
      <c r="I65" s="7" t="e">
        <f t="shared" si="8"/>
        <v>#REF!</v>
      </c>
    </row>
    <row r="66" spans="1:9" s="2" customFormat="1" ht="18" hidden="1" x14ac:dyDescent="0.3">
      <c r="A66" s="4">
        <v>902</v>
      </c>
      <c r="B66" s="5" t="s">
        <v>34</v>
      </c>
      <c r="C66" s="6">
        <v>0</v>
      </c>
      <c r="D66" s="7" t="e">
        <f>#REF!/1000</f>
        <v>#REF!</v>
      </c>
      <c r="E66" s="7" t="e">
        <f t="shared" si="19"/>
        <v>#REF!</v>
      </c>
      <c r="F66" s="7" t="e">
        <f>E66/1000</f>
        <v>#REF!</v>
      </c>
      <c r="G66" s="7" t="e">
        <f t="shared" si="7"/>
        <v>#REF!</v>
      </c>
      <c r="H66" s="7" t="e">
        <f>G66/1000</f>
        <v>#REF!</v>
      </c>
      <c r="I66" s="7" t="e">
        <f t="shared" si="8"/>
        <v>#REF!</v>
      </c>
    </row>
    <row r="67" spans="1:9" s="2" customFormat="1" ht="36" hidden="1" x14ac:dyDescent="0.3">
      <c r="A67" s="4">
        <v>903</v>
      </c>
      <c r="B67" s="5" t="s">
        <v>35</v>
      </c>
      <c r="C67" s="6">
        <v>0</v>
      </c>
      <c r="D67" s="7" t="e">
        <f>#REF!/1000</f>
        <v>#REF!</v>
      </c>
      <c r="E67" s="7" t="e">
        <f t="shared" si="19"/>
        <v>#REF!</v>
      </c>
      <c r="F67" s="7" t="e">
        <f>E67/1000</f>
        <v>#REF!</v>
      </c>
      <c r="G67" s="7" t="e">
        <f t="shared" si="7"/>
        <v>#REF!</v>
      </c>
      <c r="H67" s="7" t="e">
        <f>G67/1000</f>
        <v>#REF!</v>
      </c>
      <c r="I67" s="7" t="e">
        <f t="shared" si="8"/>
        <v>#REF!</v>
      </c>
    </row>
    <row r="68" spans="1:9" s="2" customFormat="1" ht="36.75" hidden="1" customHeight="1" x14ac:dyDescent="0.3">
      <c r="A68" s="4">
        <v>909</v>
      </c>
      <c r="B68" s="5" t="s">
        <v>36</v>
      </c>
      <c r="C68" s="11">
        <v>0</v>
      </c>
      <c r="D68" s="10" t="e">
        <f>#REF!/1000</f>
        <v>#REF!</v>
      </c>
      <c r="E68" s="10" t="e">
        <f t="shared" si="19"/>
        <v>#REF!</v>
      </c>
      <c r="F68" s="10" t="e">
        <f>E68/1000</f>
        <v>#REF!</v>
      </c>
      <c r="G68" s="10" t="e">
        <f t="shared" si="7"/>
        <v>#REF!</v>
      </c>
      <c r="H68" s="10" t="e">
        <f>G68/1000</f>
        <v>#REF!</v>
      </c>
      <c r="I68" s="10" t="e">
        <f t="shared" si="8"/>
        <v>#REF!</v>
      </c>
    </row>
    <row r="69" spans="1:9" s="2" customFormat="1" ht="34.799999999999997" hidden="1" x14ac:dyDescent="0.3">
      <c r="A69" s="8">
        <v>900</v>
      </c>
      <c r="B69" s="9" t="s">
        <v>32</v>
      </c>
      <c r="C69" s="10">
        <f>SUM(C65:C68)</f>
        <v>0</v>
      </c>
      <c r="D69" s="10" t="e">
        <f t="shared" ref="D69" si="20">SUM(D65:D68)</f>
        <v>#REF!</v>
      </c>
      <c r="E69" s="10" t="e">
        <f t="shared" si="19"/>
        <v>#REF!</v>
      </c>
      <c r="F69" s="10" t="e">
        <f t="shared" ref="F69" si="21">SUM(F65:F68)</f>
        <v>#REF!</v>
      </c>
      <c r="G69" s="10" t="e">
        <f t="shared" si="7"/>
        <v>#REF!</v>
      </c>
      <c r="H69" s="10" t="e">
        <f t="shared" ref="H69" si="22">SUM(H65:H68)</f>
        <v>#REF!</v>
      </c>
      <c r="I69" s="10" t="e">
        <f t="shared" si="8"/>
        <v>#REF!</v>
      </c>
    </row>
    <row r="70" spans="1:9" s="2" customFormat="1" ht="18" x14ac:dyDescent="0.3">
      <c r="A70" s="4">
        <v>1001</v>
      </c>
      <c r="B70" s="5" t="s">
        <v>38</v>
      </c>
      <c r="C70" s="7">
        <v>9616.4</v>
      </c>
      <c r="D70" s="24">
        <v>11338.4</v>
      </c>
      <c r="E70" s="7">
        <f t="shared" si="19"/>
        <v>117.9069090304064</v>
      </c>
      <c r="F70" s="18">
        <v>11338.4</v>
      </c>
      <c r="G70" s="7">
        <f t="shared" si="7"/>
        <v>100</v>
      </c>
      <c r="H70" s="18">
        <v>11338.4</v>
      </c>
      <c r="I70" s="7">
        <f t="shared" si="8"/>
        <v>100</v>
      </c>
    </row>
    <row r="71" spans="1:9" s="2" customFormat="1" ht="18" x14ac:dyDescent="0.3">
      <c r="A71" s="4">
        <v>1003</v>
      </c>
      <c r="B71" s="5" t="s">
        <v>39</v>
      </c>
      <c r="C71" s="7">
        <v>6822</v>
      </c>
      <c r="D71" s="25">
        <v>6666.3</v>
      </c>
      <c r="E71" s="7">
        <f t="shared" si="19"/>
        <v>97.717678100263853</v>
      </c>
      <c r="F71" s="19">
        <v>6581.1</v>
      </c>
      <c r="G71" s="7">
        <f t="shared" si="7"/>
        <v>98.721929706133835</v>
      </c>
      <c r="H71" s="19">
        <v>6581.1</v>
      </c>
      <c r="I71" s="7">
        <f t="shared" si="8"/>
        <v>100</v>
      </c>
    </row>
    <row r="72" spans="1:9" s="2" customFormat="1" ht="25.5" customHeight="1" x14ac:dyDescent="0.3">
      <c r="A72" s="4">
        <v>1004</v>
      </c>
      <c r="B72" s="5" t="s">
        <v>40</v>
      </c>
      <c r="C72" s="7">
        <v>57613.4</v>
      </c>
      <c r="D72" s="25">
        <v>51689.3</v>
      </c>
      <c r="E72" s="7">
        <f t="shared" si="19"/>
        <v>89.717496276907809</v>
      </c>
      <c r="F72" s="19">
        <v>60386.6</v>
      </c>
      <c r="G72" s="7">
        <f t="shared" si="7"/>
        <v>116.82611294794086</v>
      </c>
      <c r="H72" s="19">
        <v>56907.7</v>
      </c>
      <c r="I72" s="7">
        <f t="shared" si="8"/>
        <v>94.238953675153098</v>
      </c>
    </row>
    <row r="73" spans="1:9" s="2" customFormat="1" ht="45.75" customHeight="1" x14ac:dyDescent="0.3">
      <c r="A73" s="4">
        <v>1006</v>
      </c>
      <c r="B73" s="5" t="s">
        <v>41</v>
      </c>
      <c r="C73" s="7">
        <v>17593.2</v>
      </c>
      <c r="D73" s="26">
        <v>17593.2</v>
      </c>
      <c r="E73" s="7">
        <f t="shared" si="19"/>
        <v>100</v>
      </c>
      <c r="F73" s="20">
        <v>17593.2</v>
      </c>
      <c r="G73" s="7">
        <f t="shared" si="7"/>
        <v>100</v>
      </c>
      <c r="H73" s="20">
        <v>17593.2</v>
      </c>
      <c r="I73" s="7">
        <f t="shared" si="8"/>
        <v>100</v>
      </c>
    </row>
    <row r="74" spans="1:9" s="2" customFormat="1" ht="17.399999999999999" x14ac:dyDescent="0.3">
      <c r="A74" s="8">
        <v>1000</v>
      </c>
      <c r="B74" s="9" t="s">
        <v>37</v>
      </c>
      <c r="C74" s="10">
        <f>SUM(C70:C73)</f>
        <v>91645</v>
      </c>
      <c r="D74" s="10">
        <f>D73+D72+D71+D70</f>
        <v>87287.2</v>
      </c>
      <c r="E74" s="10">
        <f t="shared" si="19"/>
        <v>95.244912433848</v>
      </c>
      <c r="F74" s="10">
        <f>F73+F72+F71+F70</f>
        <v>95899.3</v>
      </c>
      <c r="G74" s="10">
        <f t="shared" si="7"/>
        <v>109.8663950728171</v>
      </c>
      <c r="H74" s="10">
        <f>H73+H72+H71+H70</f>
        <v>92420.4</v>
      </c>
      <c r="I74" s="10">
        <f t="shared" si="8"/>
        <v>96.372340569743471</v>
      </c>
    </row>
    <row r="75" spans="1:9" s="2" customFormat="1" ht="18" x14ac:dyDescent="0.3">
      <c r="A75" s="4">
        <v>1101</v>
      </c>
      <c r="B75" s="5" t="s">
        <v>43</v>
      </c>
      <c r="C75" s="7">
        <v>792.5</v>
      </c>
      <c r="D75" s="24">
        <v>1025</v>
      </c>
      <c r="E75" s="7">
        <f t="shared" si="19"/>
        <v>129.33753943217664</v>
      </c>
      <c r="F75" s="18">
        <v>1025</v>
      </c>
      <c r="G75" s="7">
        <f t="shared" si="7"/>
        <v>100</v>
      </c>
      <c r="H75" s="18">
        <v>1025</v>
      </c>
      <c r="I75" s="7">
        <f t="shared" si="8"/>
        <v>100</v>
      </c>
    </row>
    <row r="76" spans="1:9" s="2" customFormat="1" ht="18" x14ac:dyDescent="0.3">
      <c r="A76" s="4">
        <v>1102</v>
      </c>
      <c r="B76" s="5" t="s">
        <v>44</v>
      </c>
      <c r="C76" s="7">
        <v>2933.8</v>
      </c>
      <c r="D76" s="26">
        <v>2887.3</v>
      </c>
      <c r="E76" s="7">
        <f t="shared" si="19"/>
        <v>98.415024882405064</v>
      </c>
      <c r="F76" s="20">
        <v>2887.3</v>
      </c>
      <c r="G76" s="7">
        <f t="shared" si="7"/>
        <v>100</v>
      </c>
      <c r="H76" s="20">
        <v>2887.3</v>
      </c>
      <c r="I76" s="7">
        <f t="shared" si="8"/>
        <v>100</v>
      </c>
    </row>
    <row r="77" spans="1:9" s="2" customFormat="1" ht="36" hidden="1" x14ac:dyDescent="0.3">
      <c r="A77" s="4">
        <v>1105</v>
      </c>
      <c r="B77" s="5" t="s">
        <v>45</v>
      </c>
      <c r="C77" s="7">
        <v>0</v>
      </c>
      <c r="D77" s="7">
        <v>0</v>
      </c>
      <c r="E77" s="7" t="e">
        <f t="shared" si="19"/>
        <v>#DIV/0!</v>
      </c>
      <c r="F77" s="7"/>
      <c r="G77" s="7">
        <v>0</v>
      </c>
      <c r="H77" s="7"/>
      <c r="I77" s="7">
        <v>0</v>
      </c>
    </row>
    <row r="78" spans="1:9" s="2" customFormat="1" ht="17.399999999999999" x14ac:dyDescent="0.3">
      <c r="A78" s="8">
        <v>1100</v>
      </c>
      <c r="B78" s="9" t="s">
        <v>42</v>
      </c>
      <c r="C78" s="10">
        <f>SUM(C75:C77)</f>
        <v>3726.3</v>
      </c>
      <c r="D78" s="10">
        <f>D77+D76+D75</f>
        <v>3912.3</v>
      </c>
      <c r="E78" s="10">
        <f t="shared" si="19"/>
        <v>104.99154657434988</v>
      </c>
      <c r="F78" s="10">
        <f>F77+F76+F75</f>
        <v>3912.3</v>
      </c>
      <c r="G78" s="10">
        <f t="shared" ref="G78:G85" si="23">F78/D78*100</f>
        <v>100</v>
      </c>
      <c r="H78" s="10">
        <f>H77+H76+H75</f>
        <v>3912.3</v>
      </c>
      <c r="I78" s="10">
        <f t="shared" ref="I78:I88" si="24">H78/F78*100</f>
        <v>100</v>
      </c>
    </row>
    <row r="79" spans="1:9" s="2" customFormat="1" ht="18" x14ac:dyDescent="0.3">
      <c r="A79" s="4">
        <v>1201</v>
      </c>
      <c r="B79" s="5" t="s">
        <v>47</v>
      </c>
      <c r="C79" s="7">
        <v>27629.4</v>
      </c>
      <c r="D79" s="24">
        <v>28464.400000000001</v>
      </c>
      <c r="E79" s="7">
        <f t="shared" si="19"/>
        <v>103.02214307947331</v>
      </c>
      <c r="F79" s="18">
        <v>28464.400000000001</v>
      </c>
      <c r="G79" s="7">
        <f t="shared" si="23"/>
        <v>100</v>
      </c>
      <c r="H79" s="18">
        <v>28464.400000000001</v>
      </c>
      <c r="I79" s="7">
        <f t="shared" si="24"/>
        <v>100</v>
      </c>
    </row>
    <row r="80" spans="1:9" s="2" customFormat="1" ht="18" x14ac:dyDescent="0.3">
      <c r="A80" s="4">
        <v>1202</v>
      </c>
      <c r="B80" s="5" t="s">
        <v>31</v>
      </c>
      <c r="C80" s="7">
        <v>17381.5</v>
      </c>
      <c r="D80" s="26">
        <v>19636.599999999999</v>
      </c>
      <c r="E80" s="7">
        <f t="shared" si="19"/>
        <v>112.97413917095763</v>
      </c>
      <c r="F80" s="20">
        <v>19685.5</v>
      </c>
      <c r="G80" s="7">
        <f t="shared" si="23"/>
        <v>100.24902478025727</v>
      </c>
      <c r="H80" s="20">
        <v>19685.5</v>
      </c>
      <c r="I80" s="7">
        <f t="shared" si="24"/>
        <v>100</v>
      </c>
    </row>
    <row r="81" spans="1:9" s="2" customFormat="1" ht="21" customHeight="1" x14ac:dyDescent="0.3">
      <c r="A81" s="8">
        <v>1200</v>
      </c>
      <c r="B81" s="9" t="s">
        <v>46</v>
      </c>
      <c r="C81" s="10">
        <f>SUM(C79:C80)</f>
        <v>45010.9</v>
      </c>
      <c r="D81" s="10">
        <f>D80+D79</f>
        <v>48101</v>
      </c>
      <c r="E81" s="10">
        <f t="shared" si="19"/>
        <v>106.86522597859629</v>
      </c>
      <c r="F81" s="10">
        <f>F80+F79</f>
        <v>48149.9</v>
      </c>
      <c r="G81" s="10">
        <f t="shared" si="23"/>
        <v>100.10166108812706</v>
      </c>
      <c r="H81" s="10">
        <f>H80+H79</f>
        <v>48149.9</v>
      </c>
      <c r="I81" s="10">
        <f t="shared" si="24"/>
        <v>100</v>
      </c>
    </row>
    <row r="82" spans="1:9" s="2" customFormat="1" ht="40.5" customHeight="1" x14ac:dyDescent="0.3">
      <c r="A82" s="4">
        <v>1301</v>
      </c>
      <c r="B82" s="5" t="s">
        <v>48</v>
      </c>
      <c r="C82" s="7">
        <v>1.3</v>
      </c>
      <c r="D82" s="7">
        <v>2</v>
      </c>
      <c r="E82" s="7">
        <f t="shared" si="19"/>
        <v>153.84615384615384</v>
      </c>
      <c r="F82" s="7">
        <v>2.5</v>
      </c>
      <c r="G82" s="7">
        <f t="shared" si="23"/>
        <v>125</v>
      </c>
      <c r="H82" s="7">
        <v>2.5</v>
      </c>
      <c r="I82" s="7">
        <f t="shared" si="24"/>
        <v>100</v>
      </c>
    </row>
    <row r="83" spans="1:9" s="2" customFormat="1" ht="34.799999999999997" x14ac:dyDescent="0.3">
      <c r="A83" s="8">
        <v>1300</v>
      </c>
      <c r="B83" s="12" t="s">
        <v>48</v>
      </c>
      <c r="C83" s="10">
        <f>SUM(C82)</f>
        <v>1.3</v>
      </c>
      <c r="D83" s="10">
        <f t="shared" ref="D83" si="25">SUM(D82)</f>
        <v>2</v>
      </c>
      <c r="E83" s="10">
        <f t="shared" si="19"/>
        <v>153.84615384615384</v>
      </c>
      <c r="F83" s="10">
        <f t="shared" ref="F83" si="26">SUM(F82)</f>
        <v>2.5</v>
      </c>
      <c r="G83" s="10">
        <f t="shared" si="23"/>
        <v>125</v>
      </c>
      <c r="H83" s="10">
        <f t="shared" ref="H83" si="27">SUM(H82)</f>
        <v>2.5</v>
      </c>
      <c r="I83" s="10">
        <f t="shared" si="24"/>
        <v>100</v>
      </c>
    </row>
    <row r="84" spans="1:9" s="2" customFormat="1" ht="74.25" customHeight="1" x14ac:dyDescent="0.3">
      <c r="A84" s="4">
        <v>1401</v>
      </c>
      <c r="B84" s="5" t="s">
        <v>91</v>
      </c>
      <c r="C84" s="7">
        <v>163340.4</v>
      </c>
      <c r="D84" s="24">
        <v>165960.4</v>
      </c>
      <c r="E84" s="7">
        <f t="shared" si="19"/>
        <v>101.60401223457272</v>
      </c>
      <c r="F84" s="18">
        <v>162460.4</v>
      </c>
      <c r="G84" s="7">
        <f t="shared" si="23"/>
        <v>97.89106316928617</v>
      </c>
      <c r="H84" s="18">
        <v>162460.4</v>
      </c>
      <c r="I84" s="7">
        <f t="shared" si="24"/>
        <v>100</v>
      </c>
    </row>
    <row r="85" spans="1:9" s="2" customFormat="1" ht="27.75" customHeight="1" x14ac:dyDescent="0.3">
      <c r="A85" s="4">
        <v>1402</v>
      </c>
      <c r="B85" s="5" t="s">
        <v>49</v>
      </c>
      <c r="C85" s="7">
        <v>265582.90000000002</v>
      </c>
      <c r="D85" s="25">
        <v>260229.1</v>
      </c>
      <c r="E85" s="7">
        <f t="shared" si="19"/>
        <v>97.984132261527378</v>
      </c>
      <c r="F85" s="19">
        <v>301832.90000000002</v>
      </c>
      <c r="G85" s="7">
        <f t="shared" si="23"/>
        <v>115.98737420219338</v>
      </c>
      <c r="H85" s="19">
        <v>286936.5</v>
      </c>
      <c r="I85" s="7">
        <f t="shared" si="24"/>
        <v>95.064686453994909</v>
      </c>
    </row>
    <row r="86" spans="1:9" s="2" customFormat="1" ht="48.75" customHeight="1" x14ac:dyDescent="0.3">
      <c r="A86" s="4">
        <v>1403</v>
      </c>
      <c r="B86" s="5" t="s">
        <v>50</v>
      </c>
      <c r="C86" s="7">
        <v>0</v>
      </c>
      <c r="D86" s="25">
        <v>12100</v>
      </c>
      <c r="E86" s="7">
        <v>0</v>
      </c>
      <c r="F86" s="19">
        <v>400</v>
      </c>
      <c r="G86" s="7">
        <v>0</v>
      </c>
      <c r="H86" s="19">
        <v>1700</v>
      </c>
      <c r="I86" s="7">
        <f t="shared" si="24"/>
        <v>425</v>
      </c>
    </row>
    <row r="87" spans="1:9" s="2" customFormat="1" ht="70.5" customHeight="1" x14ac:dyDescent="0.3">
      <c r="A87" s="8">
        <v>1400</v>
      </c>
      <c r="B87" s="9" t="s">
        <v>92</v>
      </c>
      <c r="C87" s="10">
        <f>SUM(C84:C86)</f>
        <v>428923.30000000005</v>
      </c>
      <c r="D87" s="10">
        <f>D85+D84+D86</f>
        <v>438289.5</v>
      </c>
      <c r="E87" s="10">
        <f t="shared" si="19"/>
        <v>102.18365381409681</v>
      </c>
      <c r="F87" s="10">
        <f>F85+F84+F86</f>
        <v>464693.30000000005</v>
      </c>
      <c r="G87" s="10">
        <f>F87/D87*100</f>
        <v>106.02428303666869</v>
      </c>
      <c r="H87" s="10">
        <f>H85+H84+H86</f>
        <v>451096.9</v>
      </c>
      <c r="I87" s="10">
        <f t="shared" si="24"/>
        <v>97.074113183899996</v>
      </c>
    </row>
    <row r="88" spans="1:9" s="2" customFormat="1" ht="17.399999999999999" x14ac:dyDescent="0.3">
      <c r="A88" s="59"/>
      <c r="B88" s="9" t="s">
        <v>71</v>
      </c>
      <c r="C88" s="13">
        <f>C87+C83+C81+C78+C74++C69+C64+C60+C54+C52+C47+C40+C36+C34</f>
        <v>3635402.9000000004</v>
      </c>
      <c r="D88" s="13">
        <f>D87+D83+D81+D78+D74+D64+D60+D54+D52+D47+D40+D36+D34</f>
        <v>3519936.3000000003</v>
      </c>
      <c r="E88" s="13">
        <f t="shared" si="19"/>
        <v>96.823829347773255</v>
      </c>
      <c r="F88" s="13">
        <f>F87+F83+F81+F78+F74+F64+F60+F54+F52+F47+F40+F36+F34</f>
        <v>3461234.9</v>
      </c>
      <c r="G88" s="13">
        <f>F88/D88*100</f>
        <v>98.332316411521418</v>
      </c>
      <c r="H88" s="13">
        <f>H87+H83+H81+H78+H74+H64+H60+H54+H52+H47+H40+H36+H34</f>
        <v>3459258</v>
      </c>
      <c r="I88" s="13">
        <f t="shared" si="24"/>
        <v>99.942884546784157</v>
      </c>
    </row>
    <row r="89" spans="1:9" s="2" customFormat="1" ht="40.5" customHeight="1" x14ac:dyDescent="0.3">
      <c r="A89" s="70"/>
      <c r="B89" s="9" t="s">
        <v>72</v>
      </c>
      <c r="C89" s="13">
        <f>C91+C92+C94+C95+C98+C99</f>
        <v>73700.000000000466</v>
      </c>
      <c r="D89" s="13">
        <f>D91+D92+D94+D95+D98+D99</f>
        <v>73600</v>
      </c>
      <c r="E89" s="13"/>
      <c r="F89" s="13">
        <f t="shared" ref="F89:H89" si="28">F91+F92+F94+F95+F98+F99</f>
        <v>73500</v>
      </c>
      <c r="G89" s="13"/>
      <c r="H89" s="13">
        <f>H91+H92+H94+H95+H98+H99</f>
        <v>73400</v>
      </c>
      <c r="I89" s="13"/>
    </row>
    <row r="90" spans="1:9" s="62" customFormat="1" ht="65.25" customHeight="1" x14ac:dyDescent="0.3">
      <c r="A90" s="71"/>
      <c r="B90" s="72" t="s">
        <v>74</v>
      </c>
      <c r="C90" s="14">
        <f>C91+C92</f>
        <v>0</v>
      </c>
      <c r="D90" s="14">
        <f t="shared" ref="D90" si="29">D91+D92</f>
        <v>0</v>
      </c>
      <c r="E90" s="14"/>
      <c r="F90" s="14">
        <f t="shared" ref="F90" si="30">F91+F92</f>
        <v>0</v>
      </c>
      <c r="G90" s="14"/>
      <c r="H90" s="14">
        <f t="shared" ref="H90" si="31">H91+H92</f>
        <v>0</v>
      </c>
      <c r="I90" s="14"/>
    </row>
    <row r="91" spans="1:9" s="62" customFormat="1" ht="81" customHeight="1" x14ac:dyDescent="0.3">
      <c r="A91" s="4"/>
      <c r="B91" s="64" t="s">
        <v>81</v>
      </c>
      <c r="C91" s="69">
        <v>5200</v>
      </c>
      <c r="D91" s="15">
        <v>5900</v>
      </c>
      <c r="E91" s="15"/>
      <c r="F91" s="15">
        <v>6500</v>
      </c>
      <c r="G91" s="15"/>
      <c r="H91" s="15">
        <v>6800</v>
      </c>
      <c r="I91" s="15"/>
    </row>
    <row r="92" spans="1:9" s="62" customFormat="1" ht="72" x14ac:dyDescent="0.3">
      <c r="A92" s="4"/>
      <c r="B92" s="64" t="s">
        <v>82</v>
      </c>
      <c r="C92" s="15">
        <v>-5200</v>
      </c>
      <c r="D92" s="15">
        <v>-5900</v>
      </c>
      <c r="E92" s="15"/>
      <c r="F92" s="15">
        <v>-6500</v>
      </c>
      <c r="G92" s="15"/>
      <c r="H92" s="15">
        <v>-6800</v>
      </c>
      <c r="I92" s="15"/>
    </row>
    <row r="93" spans="1:9" s="62" customFormat="1" ht="36" x14ac:dyDescent="0.3">
      <c r="A93" s="60"/>
      <c r="B93" s="61" t="s">
        <v>79</v>
      </c>
      <c r="C93" s="14">
        <f t="shared" ref="C93" si="32">C94+C95</f>
        <v>73577.000000000466</v>
      </c>
      <c r="D93" s="14">
        <f>D94+D95</f>
        <v>73483.899999999994</v>
      </c>
      <c r="E93" s="14"/>
      <c r="F93" s="14">
        <f>F94+F95</f>
        <v>73386.3</v>
      </c>
      <c r="G93" s="14"/>
      <c r="H93" s="14">
        <f>H94+H95</f>
        <v>73327</v>
      </c>
      <c r="I93" s="14"/>
    </row>
    <row r="94" spans="1:9" s="62" customFormat="1" ht="36" x14ac:dyDescent="0.3">
      <c r="A94" s="63"/>
      <c r="B94" s="64" t="s">
        <v>83</v>
      </c>
      <c r="C94" s="15">
        <f>-(C25+C91+C96)</f>
        <v>-3567025.9</v>
      </c>
      <c r="D94" s="15">
        <f>-(D91+D96)</f>
        <v>-6016.1</v>
      </c>
      <c r="E94" s="73"/>
      <c r="F94" s="15">
        <f>-(F91+F96)</f>
        <v>-6613.7</v>
      </c>
      <c r="G94" s="73"/>
      <c r="H94" s="15">
        <f>-(H91+H96)</f>
        <v>-6873</v>
      </c>
      <c r="I94" s="73"/>
    </row>
    <row r="95" spans="1:9" s="62" customFormat="1" ht="36" x14ac:dyDescent="0.3">
      <c r="A95" s="63"/>
      <c r="B95" s="64" t="s">
        <v>84</v>
      </c>
      <c r="C95" s="15">
        <f>C88+C91</f>
        <v>3640602.9000000004</v>
      </c>
      <c r="D95" s="15">
        <f>D91+73600</f>
        <v>79500</v>
      </c>
      <c r="E95" s="73"/>
      <c r="F95" s="15">
        <f>F91+73500</f>
        <v>80000</v>
      </c>
      <c r="G95" s="73"/>
      <c r="H95" s="15">
        <f>H91+73400</f>
        <v>80200</v>
      </c>
      <c r="I95" s="73"/>
    </row>
    <row r="96" spans="1:9" s="62" customFormat="1" ht="54" x14ac:dyDescent="0.3">
      <c r="A96" s="60"/>
      <c r="B96" s="61" t="s">
        <v>85</v>
      </c>
      <c r="C96" s="14">
        <f>C98+C99</f>
        <v>123</v>
      </c>
      <c r="D96" s="14">
        <f>D98+D99</f>
        <v>116.10000000000036</v>
      </c>
      <c r="E96" s="14"/>
      <c r="F96" s="14">
        <f>F98+F99</f>
        <v>113.69999999999982</v>
      </c>
      <c r="G96" s="14"/>
      <c r="H96" s="14">
        <f>H98+H99</f>
        <v>73</v>
      </c>
      <c r="I96" s="14"/>
    </row>
    <row r="97" spans="1:9" s="62" customFormat="1" ht="36" hidden="1" x14ac:dyDescent="0.3">
      <c r="A97" s="63"/>
      <c r="B97" s="64" t="s">
        <v>86</v>
      </c>
      <c r="C97" s="15"/>
      <c r="D97" s="15"/>
      <c r="E97" s="15"/>
      <c r="F97" s="15"/>
      <c r="G97" s="15"/>
      <c r="H97" s="15"/>
      <c r="I97" s="15"/>
    </row>
    <row r="98" spans="1:9" s="62" customFormat="1" ht="36" x14ac:dyDescent="0.3">
      <c r="A98" s="63"/>
      <c r="B98" s="64" t="s">
        <v>87</v>
      </c>
      <c r="C98" s="15">
        <v>-5200</v>
      </c>
      <c r="D98" s="15">
        <v>-5900</v>
      </c>
      <c r="E98" s="15"/>
      <c r="F98" s="15">
        <v>-6500</v>
      </c>
      <c r="G98" s="15"/>
      <c r="H98" s="15">
        <v>-6800</v>
      </c>
      <c r="I98" s="15"/>
    </row>
    <row r="99" spans="1:9" s="62" customFormat="1" ht="72" x14ac:dyDescent="0.3">
      <c r="A99" s="63"/>
      <c r="B99" s="65" t="s">
        <v>80</v>
      </c>
      <c r="C99" s="15">
        <v>5323</v>
      </c>
      <c r="D99" s="15">
        <v>6016.1</v>
      </c>
      <c r="E99" s="15"/>
      <c r="F99" s="15">
        <v>6613.7</v>
      </c>
      <c r="G99" s="15"/>
      <c r="H99" s="15">
        <v>6873</v>
      </c>
      <c r="I99" s="15"/>
    </row>
    <row r="100" spans="1:9" s="62" customFormat="1" ht="52.2" hidden="1" x14ac:dyDescent="0.3">
      <c r="A100" s="66"/>
      <c r="B100" s="9" t="s">
        <v>73</v>
      </c>
      <c r="C100" s="16"/>
      <c r="D100" s="16"/>
      <c r="E100" s="16"/>
      <c r="F100" s="21"/>
      <c r="G100" s="21"/>
      <c r="H100" s="21"/>
      <c r="I100" s="21"/>
    </row>
    <row r="101" spans="1:9" s="62" customFormat="1" x14ac:dyDescent="0.3">
      <c r="A101" s="2"/>
      <c r="B101" s="44"/>
      <c r="C101" s="44"/>
      <c r="D101" s="2"/>
      <c r="F101" s="46"/>
      <c r="G101" s="46"/>
      <c r="H101" s="46"/>
      <c r="I101" s="46"/>
    </row>
    <row r="102" spans="1:9" s="62" customFormat="1" x14ac:dyDescent="0.3">
      <c r="A102" s="2"/>
      <c r="B102" s="44"/>
      <c r="C102" s="44"/>
      <c r="D102" s="2"/>
      <c r="E102" s="67"/>
      <c r="F102" s="68"/>
      <c r="G102" s="46"/>
      <c r="H102" s="46"/>
      <c r="I102" s="46"/>
    </row>
    <row r="103" spans="1:9" x14ac:dyDescent="0.3">
      <c r="E103" s="67"/>
      <c r="F103" s="68"/>
    </row>
    <row r="104" spans="1:9" x14ac:dyDescent="0.3">
      <c r="E104" s="67"/>
      <c r="F104" s="68"/>
    </row>
  </sheetData>
  <mergeCells count="7">
    <mergeCell ref="A4:I4"/>
    <mergeCell ref="F6:G6"/>
    <mergeCell ref="H6:I6"/>
    <mergeCell ref="A6:A7"/>
    <mergeCell ref="D6:E6"/>
    <mergeCell ref="C6:C7"/>
    <mergeCell ref="B6:B7"/>
  </mergeCells>
  <pageMargins left="0.19685039370078741" right="0.19685039370078741" top="0.59055118110236227" bottom="0.39370078740157483" header="0.51181102362204722" footer="0.31496062992125984"/>
  <pageSetup paperSize="9" scale="68" fitToHeight="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Нестеренко ЮА</dc:creator>
  <cp:lastModifiedBy>Нестеренко Юлия Артемовна</cp:lastModifiedBy>
  <cp:lastPrinted>2017-10-23T14:28:37Z</cp:lastPrinted>
  <dcterms:created xsi:type="dcterms:W3CDTF">2013-10-28T10:25:26Z</dcterms:created>
  <dcterms:modified xsi:type="dcterms:W3CDTF">2017-10-26T12:48:18Z</dcterms:modified>
</cp:coreProperties>
</file>